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microsoft.com/office/excel/2006/2" xmlns:r="http://schemas.openxmlformats.org/officeDocument/2006/relationships" xml:space="preserve">
  <fileVersion lastEdited="4" lowestEdited="4" rupBuild="3820"/>
  <workbookPr/>
  <calcPr calcId="122211"/>
  <bookViews>
    <workbookView xWindow="240" yWindow="75" windowWidth="11280" windowHeight="7755" activeTab="1"/>
  </bookViews>
  <sheets>
    <sheet name="Sheet1" sheetId="1" r:id="rId1"/>
    <sheet name="Sheet2" sheetId="2" r:id="rId2"/>
  </sheets>
  <definedNames>
    <definedName name="AverageResults">Sheet2!$A$8:$B$12</definedName>
  </definedNames>
  <pivotCaches>
    <pivotCache cacheId="3" r:id="rId3"/>
  </pivotCaches>
  <webPublishing codePage="1252"/>
  <fileRecoveryPr repairLoad="1"/>
</workbook>
</file>

<file path=xl/calcChain.xml><?xml version="1.0" encoding="utf-8"?>
<calcChain xmlns="http://schemas.microsoft.com/office/excel/2006/2" xml:space="preserve">
  <c r="B2" i="2"/>
  <c r="C2"/>
  <c r="D2"/>
  <c r="E2"/>
  <c r="F2"/>
  <c r="B3"/>
  <c r="C3"/>
  <c r="D3"/>
  <c r="E3"/>
  <c r="F3"/>
  <c r="B4"/>
  <c r="C4"/>
  <c r="D4"/>
  <c r="E4"/>
  <c r="F4"/>
  <c r="B5"/>
  <c r="C5"/>
  <c r="D5"/>
  <c r="E5"/>
  <c r="F5"/>
  <c r="B6"/>
  <c r="C6"/>
  <c r="D6"/>
  <c r="E6"/>
  <c r="F6"/>
  <c r="A3"/>
  <c r="A4"/>
  <c r="A5"/>
  <c r="A6"/>
  <c r="A2"/>
  <c r="C12"/>
  <c r="C11"/>
  <c r="C10"/>
  <c r="C9"/>
  <c r="D8"/>
  <c r="C8"/>
  <c r="B8" l="1"/>
  <c r="B9"/>
  <c r="B10"/>
  <c r="B11"/>
  <c r="B12"/>
</calcChain>
</file>

<file path=xl/connections.xml><?xml version="1.0" encoding="utf-8"?>
<connections xmlns="http://schemas.microsoft.com/office/excel/2006/2" xml:space="preserve">
  <connection id="1" odcFile="C:\DOCUME~1\SVC_SH~1\LOCALS~1\Temp\38C.tmp.odc" keepAlive="1" name="nuggetdb" type="5" refreshedVersion="3" saveData="1">
    <dbPr connection="Provider=SQLNCLI.1;Integrated Security=SSPI;Persist Security Info=True;Initial Catalog=nuggetdb;Data Source=.;Use Procedure for Prepare=1;Auto Translate=True;Packet Size=4096;Workstation ID=OFFICE2007-B1TR;Use Encryption for Data=False;Tag with column collation when possible=False;MARS Connection=False;DataTypeCompatibility=0;Trust Server Certificate=False" command="EXEC nuggetdb.dbo.nsp_getnuggetmetrics"/>
  </connection>
</connections>
</file>

<file path=xl/sharedStrings.xml><?xml version="1.0" encoding="utf-8"?>
<sst xmlns="http://schemas.microsoft.com/office/excel/2006/2" xml:space="preserve" count="129" uniqueCount="128">
  <sstItem>
    <t>Managing .NET assemblies in the database</t>
  </sstItem>
  <sstItem>
    <t>Writing user defined functions in .NET managed code</t>
  </sstItem>
  <sstItem>
    <t>Writing stored procedures in .NET managed code</t>
  </sstItem>
  <sstItem>
    <t>Writing triggers in .NET managed code</t>
  </sstItem>
  <sstItem>
    <t>Writing User Defined Types with .NET managed code</t>
  </sstItem>
  <sstItem>
    <t>Client programming of User Defined Types with ADO.NET 2.0</t>
  </sstItem>
  <sstItem>
    <t>Writing user defined aggregate functions in .NET managed code</t>
  </sstItem>
  <sstItem>
    <t>Working with the new XML data type</t>
  </sstItem>
  <sstItem>
    <t>New features in the "FOR XML" syntax</t>
  </sstItem>
  <sstItem>
    <t>Using query notifications with ADO.NET 2.0</t>
  </sstItem>
  <sstItem>
    <t>Using asynchronous commands in ADO.NET 2.0</t>
  </sstItem>
  <sstItem>
    <t>Working with structured exception handling in T-SQL</t>
  </sstItem>
  <sstItem>
    <t>Understanding the new snapshot transaction isolation level</t>
  </sstItem>
  <sstItem>
    <t>Working with triggers on Data Definition Language</t>
  </sstItem>
  <sstItem>
    <t>Building and consuming an ASP.NET Web Service</t>
  </sstItem>
  <sstItem>
    <t>Working with SOAP headers in ASP.NET Web Services</t>
  </sstItem>
  <sstItem>
    <t>Working with SOAP extensions in ASP.NET Web Services</t>
  </sstItem>
  <sstItem>
    <t>Controlling SOAP and WSDL for ASP.NET Web Services</t>
  </sstItem>
  <sstItem>
    <t>Working with existing WSDLs in ASP.NET Web Services</t>
  </sstItem>
  <sstItem>
    <t>Working with asynchronous ASP.NET Web Services</t>
  </sstItem>
  <sstItem>
    <t>Enabling WSE2.0 for ASP.NET Web Services</t>
  </sstItem>
  <sstItem>
    <t>Securing Web Services with WSE2.0</t>
  </sstItem>
  <sstItem>
    <t>Sending Attachments with WSE2.0 Web Services</t>
  </sstItem>
  <sstItem>
    <t>High Level SOAP Messaging with WSE2.0</t>
  </sstItem>
  <sstItem>
    <t>Low Level SOAP messaging with WSE2.0</t>
  </sstItem>
  <sstItem>
    <t>Using interface based development techniques with ASMX V2.0 Web Services</t>
  </sstItem>
  <sstItem>
    <t>Checking WS-I Basic Profile compliance with ASMX V2.0 Web Services</t>
  </sstItem>
  <sstItem>
    <t>Using custom serialization with ASMX V2.0 Web Services</t>
  </sstItem>
  <sstItem>
    <t>WSE 3.0 Preview: Hosting ASP.NET Web Services over TCP</t>
  </sstItem>
  <sstItem>
    <t>WSE 3.0 Preivew: Optimising binary transmission with MTOM</t>
  </sstItem>
  <sstItem>
    <t>WSE 3.0 Preview: Securing Web Services</t>
  </sstItem>
  <sstItem>
    <t>Windows Communication Foundation:" Hello World"</t>
  </sstItem>
  <sstItem>
    <t>Windows Communication Foundation: Type Serialization</t>
  </sstItem>
  <sstItem>
    <t>Using the new DataGridView control (.NET 2.0)</t>
  </sstItem>
  <sstItem>
    <t>Control Layout in Windows Forms in VS 2005</t>
  </sstItem>
  <sstItem>
    <t>Deploying your app with ClickOnce in VS 2005.</t>
  </sstItem>
  <sstItem>
    <t>Anonymous Methods in C# V2.0</t>
  </sstItem>
  <sstItem>
    <t>The Class Designer in Visual Studio 2005</t>
  </sstItem>
  <sstItem>
    <t>Code Expansions and Code Snippets in Visual Studio 2005</t>
  </sstItem>
  <sstItem>
    <t>Generics in .NET Framework 2.0</t>
  </sstItem>
  <sstItem>
    <t>Iterators in C# V2.0</t>
  </sstItem>
  <sstItem>
    <t>Nullable Types in C# V2.0</t>
  </sstItem>
  <sstItem>
    <t>Debugger Features in Visual Studio 2005</t>
  </sstItem>
  <sstItem>
    <t>Using the Background Worker Component</t>
  </sstItem>
  <sstItem>
    <t>Preserving Application Settings</t>
  </sstItem>
  <sstItem>
    <t>Preparation - Building Your Code for Debugging</t>
  </sstItem>
  <sstItem>
    <t>Preparation - Building Debug and Tracing into Your Code</t>
  </sstItem>
  <sstItem>
    <t>Preparation - Locating and Managing Symbol Files</t>
  </sstItem>
  <sstItem>
    <t>Mechanics - Breakpoints and Tracepoints</t>
  </sstItem>
  <sstItem>
    <t>Mechanics - Working with Data Tips and Visualisers</t>
  </sstItem>
  <sstItem>
    <t>Mechanics - Controlling Debugger Display for Your Types</t>
  </sstItem>
  <sstItem>
    <t>Mechanics - Edit and Continue</t>
  </sstItem>
  <sstItem>
    <t>Mechanics - Design Time Debugging</t>
  </sstItem>
  <sstItem>
    <t>Mechanics - Additional Tools for Your Debugging Toolbox</t>
  </sstItem>
  <sstItem>
    <t>Mechanics - Working with the SOS Debugger Extension</t>
  </sstItem>
  <sstItem>
    <t>Scenarios - Debugging Exceptions</t>
  </sstItem>
  <sstItem>
    <t>Scenarios - Debugging Memory Leaks</t>
  </sstItem>
  <sstItem>
    <t>Scenarios - Debugging Assembly Loading</t>
  </sstItem>
  <sstItem>
    <t>ASP.NET 2.0 Master Pages</t>
  </sstItem>
  <sstItem>
    <t>More ASP.NET 2.0 Master Pages</t>
  </sstItem>
  <sstItem>
    <t>New IDE Features in VS2005</t>
  </sstItem>
  <sstItem>
    <t>Working online/offline with the Offline Block.</t>
  </sstItem>
  <sstItem>
    <t>Using Word as an XML editor in Office 2003.</t>
  </sstItem>
  <sstItem>
    <t>Building a Multiple-Document Interface Application in Windows Forms</t>
  </sstItem>
  <sstItem>
    <t>Hosting a WinForms Control on an ASP.NET web page</t>
  </sstItem>
  <sstItem>
    <t>The WinForms Property Grid is smarter than you think!</t>
  </sstItem>
  <sstItem>
    <t>Serialising a class into XML</t>
  </sstItem>
  <sstItem>
    <t>Calling Web Services Asynchronously</t>
  </sstItem>
  <sstItem>
    <t>Anchoring and Docking in Windows Forms</t>
  </sstItem>
  <sstItem>
    <t>Building mobile web applications (1)</t>
  </sstItem>
  <sstItem>
    <t>Building Mobile web applications (2)</t>
  </sstItem>
  <sstItem>
    <t>Building Mobile web applications (3)</t>
  </sstItem>
  <sstItem>
    <t>Making input simple</t>
  </sstItem>
  <sstItem>
    <t>Consuming a web service from the device: Simple use of WebReference dialog</t>
  </sstItem>
  <sstItem>
    <t>How to speed up load times: Using a background thread to speed perceived performance at load time</t>
  </sstItem>
  <sstItem>
    <t>Automatically installing from SD and CF cards</t>
  </sstItem>
  <sstItem>
    <t>Windows Communication Foundation: DataContract Serialization</t>
  </sstItem>
  <sstItem>
    <t>Windows Communication Foundation: Typed and Untyped Messages</t>
  </sstItem>
  <sstItem>
    <t>Windows Communication Foundation: Bindings</t>
  </sstItem>
  <sstItem>
    <t>Windows Communication Foundation: Message Encoding</t>
  </sstItem>
  <sstItem>
    <t>Windows Communication Foundation: Message Patterns</t>
  </sstItem>
  <sstItem>
    <t>Windows Communication Foundation: Sessions</t>
  </sstItem>
  <sstItem>
    <t>Windows Communication Foundation: Instancing</t>
  </sstItem>
  <sstItem>
    <t>Windows Communication Foundation: Concurrency</t>
  </sstItem>
  <sstItem>
    <t>Windows Communication Foundation: Exceptions</t>
  </sstItem>
  <sstItem>
    <t>Windows Communication Foundation: Transactions</t>
  </sstItem>
  <sstItem>
    <t>Programming the Transactional File System</t>
  </sstItem>
  <sstItem>
    <t>Hello World: Introduction to WPF</t>
  </sstItem>
  <sstItem>
    <t>New IDE Features in VS2005 for the Web Developer</t>
  </sstItem>
  <sstItem>
    <t>Visual Studio Code Coverage</t>
  </sstItem>
  <sstItem>
    <t>Using the Permissions Calculator in Visual Studio 2005</t>
  </sstItem>
  <sstItem>
    <t>ASP.NET Database Connections</t>
  </sstItem>
  <sstItem>
    <t>Using CAS with ASP.NET</t>
  </sstItem>
  <sstItem>
    <t>How to Encrypt Part of a Soap Message Using WSE 3.0</t>
  </sstItem>
  <sstItem>
    <t>Windows Communication Foundation: HTTPS Transport Security</t>
  </sstItem>
  <sstItem>
    <t>Windows Communication Foundation: Authorisation</t>
  </sstItem>
  <sstItem>
    <t>Windows Communication Foundation: Auditing</t>
  </sstItem>
  <sstItem>
    <t>Windows Workflow Foundation: "Hello World"</t>
  </sstItem>
  <sstItem>
    <t>Windows Workflow Foundation: Exceptions</t>
  </sstItem>
  <sstItem>
    <t>Windows Workflow Foundation: Logic and Looping</t>
  </sstItem>
  <sstItem>
    <t>Windows Workflow Foundation: Conditioned Activity Group</t>
  </sstItem>
  <sstItem>
    <t>Windows Workflow Foundation: Working in Parallel</t>
  </sstItem>
  <sstItem>
    <t>Windows Workflow Foundation: Cancellation Handlers</t>
  </sstItem>
  <sstItem>
    <t>Windows Workflow Foundation: Listening for Events</t>
  </sstItem>
  <sstItem>
    <t>Windows Workflow Foundation: Passing Parameters to Workflows</t>
  </sstItem>
  <sstItem>
    <t>photo</t>
  </sstItem>
  <sstItem>
    <t>name</t>
  </sstItem>
  <sstItem>
    <t>streamCount</t>
  </sstItem>
  <sstItem>
    <t>downloadCount</t>
  </sstItem>
  <sstItem>
    <t>totalcount</t>
  </sstItem>
  <sstItem>
    <t>feedbackCount</t>
  </sstItem>
  <sstItem>
    <t>feedbackScore</t>
  </sstItem>
  <sstItem>
    <t>Average Stream Count</t>
  </sstItem>
  <sstItem>
    <t>Average Download Count</t>
  </sstItem>
  <sstItem>
    <t>Average Total Count</t>
  </sstItem>
  <sstItem>
    <t>Average Feedback Results</t>
  </sstItem>
  <sstItem>
    <t>Average Feedback Score</t>
  </sstItem>
  <sstItem>
    <t>Sum of downloadCount</t>
  </sstItem>
  <sstItem>
    <t>Data</t>
  </sstItem>
  <sstItem>
    <t>Sum of feedbackCount</t>
  </sstItem>
  <sstItem>
    <t>Sum of feedbackScore</t>
  </sstItem>
  <sstItem>
    <t>Filter rows</t>
  </sstItem>
  <sstItem>
    <t>Grand Total</t>
  </sstItem>
  <sstItem>
    <t>Sum of streamCount</t>
  </sstItem>
  <sstItem>
    <t>Sum of totalcount</t>
  </sstItem>
  <sstItem>
    <t>(All)</t>
  </sstItem>
  <sstItem>
    <t>Count of title</t>
  </sstItem>
  <sstItem>
    <t>Title</t>
  </sstItem>
</sst>
</file>

<file path=xl/styles.xml><?xml version="1.0" encoding="utf-8"?>
<styleSheet xmlns="http://schemas.microsoft.com/office/excel/2006/2" xml:space="preserve">
  <numFmts count="1">
    <numFmt numFmtId="164" formatCode="0.0"/>
  </numFmts>
  <fonts count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TableStyle1"/>
  <colors>
    <themeColors>
      <rgbColor rgb="FFFFFFFF"/>
      <rgbColor rgb="FF000000"/>
      <rgbColor rgb="FFEEECE1"/>
      <rgbColor rgb="FF1F497D"/>
      <rgbColor rgb="FF4F81BD"/>
      <rgbColor rgb="FFC0504D"/>
      <rgbColor rgb="FF9BBB59"/>
      <rgbColor rgb="FF8064A2"/>
      <rgbColor rgb="FF4BACC6"/>
      <rgbColor rgb="FFF79646"/>
      <rgbColor rgb="FF0000FF"/>
      <rgbColor rgb="FF800080"/>
    </theme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microsoft.com/office/excel/2005/8/ChartML" xmlns:a="http://schemas.openxmlformats.org/drawingml/2006/3/main" xmlns:r="http://schemas.openxmlformats.org/officeDocument/2006/relationships">
  <c:style val="1"/>
  <c:chart>
    <c:view3D>
      <c:rotX val="60"/>
      <c:perspective val="15"/>
    </c:view3D>
    <c:plotArea>
      <c:layout>
        <c:lastLayoutOuter>
          <c:x val="4.5"/>
          <c:y val="4.5"/>
          <c:w val="342.75"/>
          <c:h val="206.25"/>
        </c:lastLayoutOuter>
        <c:lastLayout>
          <c:x val="10.5"/>
          <c:y val="10.5"/>
          <c:w val="330.75"/>
          <c:h val="194.25"/>
        </c:lastLayout>
      </c:layout>
      <c:pie3DChart>
        <c:varyColors val="1"/>
      </c:pie3DChart>
      <c:spPr>
        <a:noFill/>
        <a:ln w="25400">
          <a:noFill/>
        </a:ln>
      </c:spPr>
    </c:plotArea>
    <c:legend>
      <c:legendPos val="r"/>
      <c:layout>
        <c:lastLayout>
          <c:x val="351.75"/>
          <c:y val="107.25"/>
          <c:w val="1.5"/>
          <c:h val="0"/>
        </c:lastLayout>
      </c:layout>
    </c:legend>
    <c:plotVisOnly val="1"/>
  </c:chart>
</c:chartSpace>
</file>

<file path=xl/charts/chart2.xml><?xml version="1.0" encoding="utf-8"?>
<c:chartSpace xmlns:c="http://schemas.microsoft.com/office/excel/2005/8/ChartML" xmlns:a="http://schemas.openxmlformats.org/drawingml/2006/3/main" xmlns:r="http://schemas.openxmlformats.org/officeDocument/2006/relationships">
  <c:style val="49"/>
  <c:chart>
    <c:view3D>
      <c:rotX val="60"/>
      <c:perspective val="15"/>
    </c:view3D>
    <c:plotArea>
      <c:layout>
        <c:lastLayoutOuter>
          <c:x val="4.5"/>
          <c:y val="4.5"/>
          <c:w val="228.75"/>
          <c:h val="206.25"/>
        </c:lastLayoutOuter>
        <c:lastLayout>
          <c:x val="10.5"/>
          <c:y val="10.5"/>
          <c:w val="216.75"/>
          <c:h val="194.25"/>
        </c:lastLayout>
      </c:layout>
      <c:pie3DChart>
        <c:varyColors val="1"/>
        <c:ser>
          <c:idx val="0"/>
          <c:order val="0"/>
          <c:cat>
            <c:strRef>
              <c:f>Table1[Title]</c:f>
              <c:strCache>
                <c:pt idx="0">
                  <c:v>Working with SOAP extensions in ASP.NET Web Services</c:v>
                </c:pt>
                <c:pt idx="1">
                  <c:v>Controlling SOAP and WSDL for ASP.NET Web Services</c:v>
                </c:pt>
                <c:pt idx="2">
                  <c:v>Using query notifications with ADO.NET 2.0</c:v>
                </c:pt>
                <c:pt idx="3">
                  <c:v>Client programming of User Defined Types with ADO.NET 2.0</c:v>
                </c:pt>
                <c:pt idx="4">
                  <c:v>Writing User Defined Types with .NET managed code</c:v>
                </c:pt>
              </c:strCache>
            </c:strRef>
          </c:cat>
          <c:val>
            <c:numRef>
              <c:f>Table1[downloadCount]</c:f>
              <c:numCache>
                <c:pt idx="0">
                  <c:v>76473</c:v>
                </c:pt>
                <c:pt idx="1">
                  <c:v>54325</c:v>
                </c:pt>
                <c:pt idx="2">
                  <c:v>7657</c:v>
                </c:pt>
                <c:pt idx="3">
                  <c:v>5432</c:v>
                </c:pt>
                <c:pt idx="4">
                  <c:v>5432</c:v>
                </c:pt>
              </c:numCache>
            </c:numRef>
          </c:val>
        </c:ser>
        <c:ser>
          <c:idx val="1"/>
          <c:order val="1"/>
          <c:cat>
            <c:strRef>
              <c:f>Table1[Title]</c:f>
              <c:strCache>
                <c:pt idx="0">
                  <c:v>Working with SOAP extensions in ASP.NET Web Services</c:v>
                </c:pt>
                <c:pt idx="1">
                  <c:v>Controlling SOAP and WSDL for ASP.NET Web Services</c:v>
                </c:pt>
                <c:pt idx="2">
                  <c:v>Using query notifications with ADO.NET 2.0</c:v>
                </c:pt>
                <c:pt idx="3">
                  <c:v>Client programming of User Defined Types with ADO.NET 2.0</c:v>
                </c:pt>
                <c:pt idx="4">
                  <c:v>Writing User Defined Types with .NET managed code</c:v>
                </c:pt>
              </c:strCache>
            </c:strRef>
          </c:cat>
          <c:val>
            <c:numRef>
              <c:f>Table1[feedbackCount]</c:f>
              <c:numCache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ser>
          <c:idx val="2"/>
          <c:order val="2"/>
          <c:cat>
            <c:strRef>
              <c:f>Table1[Title]</c:f>
              <c:strCache>
                <c:pt idx="0">
                  <c:v>Working with SOAP extensions in ASP.NET Web Services</c:v>
                </c:pt>
                <c:pt idx="1">
                  <c:v>Controlling SOAP and WSDL for ASP.NET Web Services</c:v>
                </c:pt>
                <c:pt idx="2">
                  <c:v>Using query notifications with ADO.NET 2.0</c:v>
                </c:pt>
                <c:pt idx="3">
                  <c:v>Client programming of User Defined Types with ADO.NET 2.0</c:v>
                </c:pt>
                <c:pt idx="4">
                  <c:v>Writing User Defined Types with .NET managed code</c:v>
                </c:pt>
              </c:strCache>
            </c:strRef>
          </c:cat>
          <c:val>
            <c:numRef>
              <c:f>Table1[feedbackScore]</c:f>
              <c:numCache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</c:ser>
        <c:ser>
          <c:idx val="3"/>
          <c:order val="3"/>
          <c:cat>
            <c:strRef>
              <c:f>Table1[Title]</c:f>
              <c:strCache>
                <c:pt idx="0">
                  <c:v>Working with SOAP extensions in ASP.NET Web Services</c:v>
                </c:pt>
                <c:pt idx="1">
                  <c:v>Controlling SOAP and WSDL for ASP.NET Web Services</c:v>
                </c:pt>
                <c:pt idx="2">
                  <c:v>Using query notifications with ADO.NET 2.0</c:v>
                </c:pt>
                <c:pt idx="3">
                  <c:v>Client programming of User Defined Types with ADO.NET 2.0</c:v>
                </c:pt>
                <c:pt idx="4">
                  <c:v>Writing User Defined Types with .NET managed code</c:v>
                </c:pt>
              </c:strCache>
            </c:strRef>
          </c:cat>
          <c:val>
            <c:numRef>
              <c:f>Table1[streamCount]</c:f>
              <c:numCache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cat>
            <c:strRef>
              <c:f>Table1[Title]</c:f>
              <c:strCache>
                <c:pt idx="0">
                  <c:v>Working with SOAP extensions in ASP.NET Web Services</c:v>
                </c:pt>
                <c:pt idx="1">
                  <c:v>Controlling SOAP and WSDL for ASP.NET Web Services</c:v>
                </c:pt>
                <c:pt idx="2">
                  <c:v>Using query notifications with ADO.NET 2.0</c:v>
                </c:pt>
                <c:pt idx="3">
                  <c:v>Client programming of User Defined Types with ADO.NET 2.0</c:v>
                </c:pt>
                <c:pt idx="4">
                  <c:v>Writing User Defined Types with .NET managed code</c:v>
                </c:pt>
              </c:strCache>
            </c:strRef>
          </c:cat>
          <c:val>
            <c:numRef>
              <c:f>Table1[totalcount]</c:f>
              <c:numCache>
                <c:pt idx="0">
                  <c:v>76473</c:v>
                </c:pt>
                <c:pt idx="1">
                  <c:v>54325</c:v>
                </c:pt>
                <c:pt idx="2">
                  <c:v>7657</c:v>
                </c:pt>
                <c:pt idx="3">
                  <c:v>5432</c:v>
                </c:pt>
                <c:pt idx="4">
                  <c:v>5432</c:v>
                </c:pt>
              </c:numCache>
            </c:numRef>
          </c:val>
        </c:ser>
      </c:pie3DChart>
    </c:plotArea>
    <c:legend>
      <c:legendPos val="r"/>
      <c:layout>
        <c:lastLayout>
          <c:x val="237.75"/>
          <c:y val="28.5"/>
          <c:w val="115.5"/>
          <c:h val="157.5"/>
        </c:lastLayout>
      </c:layout>
    </c:legend>
    <c:plotVisOnly val="1"/>
  </c:char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3/spreadsheetDrawing" xmlns:a="http://schemas.openxmlformats.org/drawingml/2006/3/main">
  <xdr:oneCellAnchor>
    <xdr:from>
      <xdr:col>0</xdr:col>
      <xdr:colOff>323850</xdr:colOff>
      <xdr:row>13</xdr:row>
      <xdr:rowOff>76200</xdr:rowOff>
    </xdr:from>
    <xdr:extents cx="4572000" cy="2743200"/>
    <xdr:graphicFrame macro="">
      <xdr:nvGraphicFramePr>
        <xdr:cNvPr id="3" name="Chart 3" descr=""/>
        <xdr:cNvGraphicFramePr/>
      </xdr:nvGraphicFramePr>
      <xdr:xfrm>
        <a:off x="323850" y="2552700"/>
        <a:ext cx="4572000" cy="2743200"/>
      </xdr:xfrm>
      <a:graphic>
        <a:graphicData uri="http://schemas.microsoft.com/office/excel/2005/8/ChartML">
          <a:chart relId="rId1"/>
        </a:graphicData>
      </a:graphic>
    </xdr:graphicFrame>
    <xdr:clientData/>
  </xdr:oneCellAnchor>
  <xdr:oneCellAnchor>
    <xdr:from>
      <xdr:col>0</xdr:col>
      <xdr:colOff>514350</xdr:colOff>
      <xdr:row>14</xdr:row>
      <xdr:rowOff>47625</xdr:rowOff>
    </xdr:from>
    <xdr:extents cx="4572000" cy="2743200"/>
    <xdr:graphicFrame macro="">
      <xdr:nvGraphicFramePr>
        <xdr:cNvPr id="5" name="PopularityChart" descr=""/>
        <xdr:cNvGraphicFramePr/>
      </xdr:nvGraphicFramePr>
      <xdr:xfrm>
        <a:off x="514350" y="2714625"/>
        <a:ext cx="4572000" cy="2743200"/>
      </xdr:xfrm>
      <a:graphic>
        <a:graphicData uri="http://schemas.microsoft.com/office/excel/2005/8/ChartML">
          <a:chart relId="rId2"/>
        </a:graphicData>
      </a:graphic>
    </xdr:graphicFrame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microsoft.com/office/excel/2006/2" xmlns:r="http://schemas.openxmlformats.org/officeDocument/2006/relationships" xml:space="preserve" r:id="rId1" refreshedBy="Microsoft Internal" refreshedDate="2006-04-24T12:32:03" createdVersion="3" refreshedVersion="3" minRefreshableVersion="3" recordCount="105">
  <cacheSource type="external" connectionId="1"/>
  <cacheFields count="8">
    <cacheField name="title" numFmtId="0">
      <sharedItems count="105">
        <s v="Working with SOAP extensions in ASP.NET Web Services"/>
        <s v="Controlling SOAP and WSDL for ASP.NET Web Services"/>
        <s v="Using query notifications with ADO.NET 2.0"/>
        <s v="Writing User Defined Types with .NET managed code"/>
        <s v="Client programming of User Defined Types with ADO.NET 2.0"/>
        <s v="Writing user defined aggregate functions in .NET managed code"/>
        <s v="Writing stored procedures in .NET managed code"/>
        <s v="Building and consuming an ASP.NET Web Service"/>
        <s v="Working with existing WSDLs in ASP.NET Web Services"/>
        <s v="Working with the new XML data type"/>
        <s v="Working with structured exception handling in T-SQL"/>
        <s v="Working with asynchronous ASP.NET Web Services"/>
        <s v="Managing .NET assemblies in the database"/>
        <s v="Writing user defined functions in .NET managed code"/>
        <s v="Writing triggers in .NET managed code"/>
        <s v="Understanding the new snapshot transaction isolation level"/>
        <s v="Using asynchronous commands in ADO.NET 2.0"/>
        <s v="New features in the &quot;FOR XML&quot; syntax"/>
        <s v="Working with triggers on Data Definition Language"/>
        <s v="Working with SOAP headers in ASP.NET Web Services"/>
        <s v="Enabling WSE2.0 for ASP.NET Web Services"/>
        <s v="Securing Web Services with WSE2.0"/>
        <s v="Sending Attachments with WSE2.0 Web Services"/>
        <s v="High Level SOAP Messaging with WSE2.0"/>
        <s v="Low Level SOAP messaging with WSE2.0"/>
        <s v="Using interface based development techniques with ASMX V2.0 Web Services"/>
        <s v="Checking WS-I Basic Profile compliance with ASMX V2.0 Web Services"/>
        <s v="Using custom serialization with ASMX V2.0 Web Services"/>
        <s v="WSE 3.0 Preview: Hosting ASP.NET Web Services over TCP"/>
        <s v="WSE 3.0 Preivew: Optimising binary transmission with MTOM"/>
        <s v="WSE 3.0 Preview: Securing Web Services"/>
        <s v="Windows Communication Foundation:&quot; Hello World&quot;"/>
        <s v="Windows Communication Foundation: Type Serialization"/>
        <s v="Using the new DataGridView control (.NET 2.0)"/>
        <s v="Control Layout in Windows Forms in VS 2005"/>
        <s v="Deploying your app with ClickOnce in VS 2005."/>
        <s v="Anonymous Methods in C# V2.0"/>
        <s v="The Class Designer in Visual Studio 2005"/>
        <s v="Code Expansions and Code Snippets in Visual Studio 2005"/>
        <s v="Generics in .NET Framework 2.0"/>
        <s v="Iterators in C# V2.0"/>
        <s v="Nullable Types in C# V2.0"/>
        <s v="Debugger Features in Visual Studio 2005"/>
        <s v="Using the Background Worker Component"/>
        <s v="Preserving Application Settings"/>
        <s v="Preparation - Building Your Code for Debugging"/>
        <s v="Preparation - Building Debug and Tracing into Your Code"/>
        <s v="Preparation - Locating and Managing Symbol Files"/>
        <s v="Mechanics - Breakpoints and Tracepoints"/>
        <s v="Mechanics - Working with Data Tips and Visualisers"/>
        <s v="Mechanics - Controlling Debugger Display for Your Types"/>
        <s v="Mechanics - Edit and Continue"/>
        <s v="Mechanics - Design Time Debugging"/>
        <s v="Mechanics - Additional Tools for Your Debugging Toolbox"/>
        <s v="Mechanics - Working with the SOS Debugger Extension"/>
        <s v="Scenarios - Debugging Exceptions"/>
        <s v="Scenarios - Debugging Memory Leaks"/>
        <s v="Scenarios - Debugging Assembly Loading"/>
        <s v="ASP.NET 2.0 Master Pages"/>
        <s v="More ASP.NET 2.0 Master Pages"/>
        <s v="New IDE Features in VS2005"/>
        <s v="Working online/offline with the Offline Block."/>
        <s v="Using Word as an XML editor in Office 2003."/>
        <s v="Building a Multiple-Document Interface Application in Windows Forms"/>
        <s v="Hosting a WinForms Control on an ASP.NET web page"/>
        <s v="The WinForms Property Grid is smarter than you think!"/>
        <s v="Serialising a class into XML"/>
        <s v="Calling Web Services Asynchronously"/>
        <s v="Anchoring and Docking in Windows Forms"/>
        <s v="Building mobile web applications (1)"/>
        <s v="Building Mobile web applications (2)"/>
        <s v="Building Mobile web applications (3)"/>
        <s v="Making input simple"/>
        <s v="Consuming a web service from the device: Simple use of WebReference dialog"/>
        <s v="How to speed up load times: Using a background thread to speed perceived performance at load time"/>
        <s v="Automatically installing from SD and CF cards"/>
        <s v="Windows Communication Foundation: DataContract Serialization"/>
        <s v="Windows Communication Foundation: Typed and Untyped Messages"/>
        <s v="Windows Communication Foundation: Bindings"/>
        <s v="Windows Communication Foundation: Message Encoding"/>
        <s v="Windows Communication Foundation: Message Patterns"/>
        <s v="Windows Communication Foundation: Sessions"/>
        <s v="Windows Communication Foundation: Instancing"/>
        <s v="Windows Communication Foundation: Concurrency"/>
        <s v="Windows Communication Foundation: Exceptions"/>
        <s v="Windows Communication Foundation: Transactions"/>
        <s v="Programming the Transactional File System"/>
        <s v="Hello World: Introduction to WPF"/>
        <s v="New IDE Features in VS2005 for the Web Developer"/>
        <s v="Visual Studio Code Coverage"/>
        <s v="Using the Permissions Calculator in Visual Studio 2005"/>
        <s v="ASP.NET Database Connections"/>
        <s v="Using CAS with ASP.NET"/>
        <s v="How to Encrypt Part of a Soap Message Using WSE 3.0"/>
        <s v="Windows Communication Foundation: HTTPS Transport Security"/>
        <s v="Windows Communication Foundation: Authorisation"/>
        <s v="Windows Communication Foundation: Auditing"/>
        <s v="Windows Workflow Foundation: &quot;Hello World&quot;"/>
        <s v="Windows Workflow Foundation: Exceptions"/>
        <s v="Windows Workflow Foundation: Logic and Looping"/>
        <s v="Windows Workflow Foundation: Conditioned Activity Group"/>
        <s v="Windows Workflow Foundation: Working in Parallel"/>
        <s v="Windows Workflow Foundation: Cancellation Handlers"/>
        <s v="Windows Workflow Foundation: Listening for Events"/>
        <s v="Windows Workflow Foundation: Passing Parameters to Workflows"/>
      </sharedItems>
    </cacheField>
    <cacheField name="photo" numFmtId="0">
      <sharedItems count="1">
        <s v="http://localhost/nuggetdemo/pics/mike.jpg"/>
      </sharedItems>
    </cacheField>
    <cacheField name="name" numFmtId="0">
      <sharedItems count="1">
        <s v="mike"/>
      </sharedItems>
    </cacheField>
    <cacheField name="streamCount" numFmtId="0">
      <sharedItems containsSemiMixedTypes="0" containsString="0" containsNumber="1" containsInteger="1" minValue="0" maxValue="0" count="1">
        <n v="0"/>
      </sharedItems>
    </cacheField>
    <cacheField name="downloadCount" numFmtId="0">
      <sharedItems containsSemiMixedTypes="0" containsString="0" containsNumber="1" containsInteger="1" minValue="0" maxValue="76473" count="19">
        <n v="76473"/>
        <n v="54325"/>
        <n v="7657"/>
        <n v="5432"/>
        <n v="4567"/>
        <n v="3546"/>
        <n v="874"/>
        <n v="765"/>
        <n v="676"/>
        <n v="653"/>
        <n v="542"/>
        <n v="500"/>
        <n v="450"/>
        <n v="432"/>
        <n v="86"/>
        <n v="45"/>
        <n v="32"/>
        <n v="5"/>
        <n v="0"/>
      </sharedItems>
    </cacheField>
    <cacheField name="totalcount" numFmtId="0">
      <sharedItems containsSemiMixedTypes="0" containsString="0" containsNumber="1" containsInteger="1" minValue="0" maxValue="76473" count="19">
        <n v="76473"/>
        <n v="54325"/>
        <n v="7657"/>
        <n v="5432"/>
        <n v="4567"/>
        <n v="3546"/>
        <n v="874"/>
        <n v="765"/>
        <n v="676"/>
        <n v="653"/>
        <n v="542"/>
        <n v="500"/>
        <n v="450"/>
        <n v="432"/>
        <n v="86"/>
        <n v="45"/>
        <n v="32"/>
        <n v="5"/>
        <n v="0"/>
      </sharedItems>
    </cacheField>
    <cacheField name="feedbackCount" numFmtId="0">
      <sharedItems containsSemiMixedTypes="0" containsString="0" containsNumber="1" containsInteger="1" minValue="0" maxValue="6" count="6">
        <n v="0"/>
        <n v="1"/>
        <n v="6"/>
        <n v="2"/>
        <n v="3"/>
        <n v="4"/>
      </sharedItems>
    </cacheField>
    <cacheField name="feedbackScore" numFmtId="0">
      <sharedItems containsSemiMixedTypes="0" containsString="0" containsNumber="1" minValue="0" maxValue="5" count="8">
        <n v="0"/>
        <n v="5"/>
        <n v="4.7"/>
        <n v="4.5"/>
        <n v="4"/>
        <n v="3"/>
        <n v="4.3"/>
        <n v="2.5"/>
      </sharedItems>
    </cacheField>
  </cacheFields>
</pivotCacheDefinition>
</file>

<file path=xl/pivotCache/pivotCacheRecords1.xml><?xml version="1.0" encoding="utf-8"?>
<pivotCacheRecords xmlns="http://schemas.microsoft.com/office/excel/2006/2" xmlns:r="http://schemas.openxmlformats.org/officeDocument/2006/relationships" xml:space="preserve" count="105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1"/>
    <x v="1"/>
  </r>
  <r>
    <x v="3"/>
    <x v="0"/>
    <x v="0"/>
    <x v="0"/>
    <x v="3"/>
    <x v="3"/>
    <x v="1"/>
    <x v="1"/>
  </r>
  <r>
    <x v="4"/>
    <x v="0"/>
    <x v="0"/>
    <x v="0"/>
    <x v="3"/>
    <x v="3"/>
    <x v="0"/>
    <x v="0"/>
  </r>
  <r>
    <x v="5"/>
    <x v="0"/>
    <x v="0"/>
    <x v="0"/>
    <x v="4"/>
    <x v="4"/>
    <x v="0"/>
    <x v="0"/>
  </r>
  <r>
    <x v="6"/>
    <x v="0"/>
    <x v="0"/>
    <x v="0"/>
    <x v="5"/>
    <x v="5"/>
    <x v="2"/>
    <x v="2"/>
  </r>
  <r>
    <x v="7"/>
    <x v="0"/>
    <x v="0"/>
    <x v="0"/>
    <x v="6"/>
    <x v="6"/>
    <x v="1"/>
    <x v="1"/>
  </r>
  <r>
    <x v="8"/>
    <x v="0"/>
    <x v="0"/>
    <x v="0"/>
    <x v="7"/>
    <x v="7"/>
    <x v="0"/>
    <x v="0"/>
  </r>
  <r>
    <x v="9"/>
    <x v="0"/>
    <x v="0"/>
    <x v="0"/>
    <x v="8"/>
    <x v="8"/>
    <x v="1"/>
    <x v="1"/>
  </r>
  <r>
    <x v="10"/>
    <x v="0"/>
    <x v="0"/>
    <x v="0"/>
    <x v="9"/>
    <x v="9"/>
    <x v="0"/>
    <x v="0"/>
  </r>
  <r>
    <x v="11"/>
    <x v="0"/>
    <x v="0"/>
    <x v="0"/>
    <x v="10"/>
    <x v="10"/>
    <x v="0"/>
    <x v="0"/>
  </r>
  <r>
    <x v="12"/>
    <x v="0"/>
    <x v="0"/>
    <x v="0"/>
    <x v="11"/>
    <x v="11"/>
    <x v="3"/>
    <x v="3"/>
  </r>
  <r>
    <x v="13"/>
    <x v="0"/>
    <x v="0"/>
    <x v="0"/>
    <x v="12"/>
    <x v="12"/>
    <x v="1"/>
    <x v="4"/>
  </r>
  <r>
    <x v="14"/>
    <x v="0"/>
    <x v="0"/>
    <x v="0"/>
    <x v="13"/>
    <x v="13"/>
    <x v="0"/>
    <x v="0"/>
  </r>
  <r>
    <x v="15"/>
    <x v="0"/>
    <x v="0"/>
    <x v="0"/>
    <x v="14"/>
    <x v="14"/>
    <x v="0"/>
    <x v="0"/>
  </r>
  <r>
    <x v="16"/>
    <x v="0"/>
    <x v="0"/>
    <x v="0"/>
    <x v="15"/>
    <x v="15"/>
    <x v="0"/>
    <x v="0"/>
  </r>
  <r>
    <x v="17"/>
    <x v="0"/>
    <x v="0"/>
    <x v="0"/>
    <x v="16"/>
    <x v="16"/>
    <x v="0"/>
    <x v="0"/>
  </r>
  <r>
    <x v="18"/>
    <x v="0"/>
    <x v="0"/>
    <x v="0"/>
    <x v="17"/>
    <x v="17"/>
    <x v="0"/>
    <x v="0"/>
  </r>
  <r>
    <x v="19"/>
    <x v="0"/>
    <x v="0"/>
    <x v="0"/>
    <x v="17"/>
    <x v="17"/>
    <x v="0"/>
    <x v="0"/>
  </r>
  <r>
    <x v="20"/>
    <x v="0"/>
    <x v="0"/>
    <x v="0"/>
    <x v="18"/>
    <x v="18"/>
    <x v="0"/>
    <x v="0"/>
  </r>
  <r>
    <x v="21"/>
    <x v="0"/>
    <x v="0"/>
    <x v="0"/>
    <x v="18"/>
    <x v="18"/>
    <x v="0"/>
    <x v="0"/>
  </r>
  <r>
    <x v="22"/>
    <x v="0"/>
    <x v="0"/>
    <x v="0"/>
    <x v="18"/>
    <x v="18"/>
    <x v="0"/>
    <x v="0"/>
  </r>
  <r>
    <x v="23"/>
    <x v="0"/>
    <x v="0"/>
    <x v="0"/>
    <x v="18"/>
    <x v="18"/>
    <x v="0"/>
    <x v="0"/>
  </r>
  <r>
    <x v="24"/>
    <x v="0"/>
    <x v="0"/>
    <x v="0"/>
    <x v="18"/>
    <x v="18"/>
    <x v="0"/>
    <x v="0"/>
  </r>
  <r>
    <x v="25"/>
    <x v="0"/>
    <x v="0"/>
    <x v="0"/>
    <x v="18"/>
    <x v="18"/>
    <x v="0"/>
    <x v="0"/>
  </r>
  <r>
    <x v="26"/>
    <x v="0"/>
    <x v="0"/>
    <x v="0"/>
    <x v="18"/>
    <x v="18"/>
    <x v="0"/>
    <x v="0"/>
  </r>
  <r>
    <x v="27"/>
    <x v="0"/>
    <x v="0"/>
    <x v="0"/>
    <x v="18"/>
    <x v="18"/>
    <x v="0"/>
    <x v="0"/>
  </r>
  <r>
    <x v="28"/>
    <x v="0"/>
    <x v="0"/>
    <x v="0"/>
    <x v="18"/>
    <x v="18"/>
    <x v="1"/>
    <x v="4"/>
  </r>
  <r>
    <x v="29"/>
    <x v="0"/>
    <x v="0"/>
    <x v="0"/>
    <x v="18"/>
    <x v="18"/>
    <x v="0"/>
    <x v="0"/>
  </r>
  <r>
    <x v="30"/>
    <x v="0"/>
    <x v="0"/>
    <x v="0"/>
    <x v="18"/>
    <x v="18"/>
    <x v="1"/>
    <x v="1"/>
  </r>
  <r>
    <x v="31"/>
    <x v="0"/>
    <x v="0"/>
    <x v="0"/>
    <x v="18"/>
    <x v="18"/>
    <x v="4"/>
    <x v="4"/>
  </r>
  <r>
    <x v="32"/>
    <x v="0"/>
    <x v="0"/>
    <x v="0"/>
    <x v="18"/>
    <x v="18"/>
    <x v="4"/>
    <x v="4"/>
  </r>
  <r>
    <x v="33"/>
    <x v="0"/>
    <x v="0"/>
    <x v="0"/>
    <x v="18"/>
    <x v="18"/>
    <x v="1"/>
    <x v="5"/>
  </r>
  <r>
    <x v="34"/>
    <x v="0"/>
    <x v="0"/>
    <x v="0"/>
    <x v="18"/>
    <x v="18"/>
    <x v="1"/>
    <x v="5"/>
  </r>
  <r>
    <x v="35"/>
    <x v="0"/>
    <x v="0"/>
    <x v="0"/>
    <x v="18"/>
    <x v="18"/>
    <x v="1"/>
    <x v="1"/>
  </r>
  <r>
    <x v="36"/>
    <x v="0"/>
    <x v="0"/>
    <x v="0"/>
    <x v="18"/>
    <x v="18"/>
    <x v="1"/>
    <x v="4"/>
  </r>
  <r>
    <x v="37"/>
    <x v="0"/>
    <x v="0"/>
    <x v="0"/>
    <x v="18"/>
    <x v="18"/>
    <x v="0"/>
    <x v="0"/>
  </r>
  <r>
    <x v="38"/>
    <x v="0"/>
    <x v="0"/>
    <x v="0"/>
    <x v="18"/>
    <x v="18"/>
    <x v="0"/>
    <x v="0"/>
  </r>
  <r>
    <x v="39"/>
    <x v="0"/>
    <x v="0"/>
    <x v="0"/>
    <x v="18"/>
    <x v="18"/>
    <x v="3"/>
    <x v="1"/>
  </r>
  <r>
    <x v="40"/>
    <x v="0"/>
    <x v="0"/>
    <x v="0"/>
    <x v="18"/>
    <x v="18"/>
    <x v="3"/>
    <x v="3"/>
  </r>
  <r>
    <x v="41"/>
    <x v="0"/>
    <x v="0"/>
    <x v="0"/>
    <x v="18"/>
    <x v="18"/>
    <x v="4"/>
    <x v="4"/>
  </r>
  <r>
    <x v="42"/>
    <x v="0"/>
    <x v="0"/>
    <x v="0"/>
    <x v="18"/>
    <x v="18"/>
    <x v="0"/>
    <x v="0"/>
  </r>
  <r>
    <x v="43"/>
    <x v="0"/>
    <x v="0"/>
    <x v="0"/>
    <x v="18"/>
    <x v="18"/>
    <x v="1"/>
    <x v="4"/>
  </r>
  <r>
    <x v="44"/>
    <x v="0"/>
    <x v="0"/>
    <x v="0"/>
    <x v="18"/>
    <x v="18"/>
    <x v="4"/>
    <x v="6"/>
  </r>
  <r>
    <x v="45"/>
    <x v="0"/>
    <x v="0"/>
    <x v="0"/>
    <x v="18"/>
    <x v="18"/>
    <x v="3"/>
    <x v="1"/>
  </r>
  <r>
    <x v="46"/>
    <x v="0"/>
    <x v="0"/>
    <x v="0"/>
    <x v="18"/>
    <x v="18"/>
    <x v="0"/>
    <x v="0"/>
  </r>
  <r>
    <x v="47"/>
    <x v="0"/>
    <x v="0"/>
    <x v="0"/>
    <x v="18"/>
    <x v="18"/>
    <x v="0"/>
    <x v="0"/>
  </r>
  <r>
    <x v="48"/>
    <x v="0"/>
    <x v="0"/>
    <x v="0"/>
    <x v="18"/>
    <x v="18"/>
    <x v="0"/>
    <x v="0"/>
  </r>
  <r>
    <x v="49"/>
    <x v="0"/>
    <x v="0"/>
    <x v="0"/>
    <x v="18"/>
    <x v="18"/>
    <x v="0"/>
    <x v="0"/>
  </r>
  <r>
    <x v="50"/>
    <x v="0"/>
    <x v="0"/>
    <x v="0"/>
    <x v="18"/>
    <x v="18"/>
    <x v="0"/>
    <x v="0"/>
  </r>
  <r>
    <x v="51"/>
    <x v="0"/>
    <x v="0"/>
    <x v="0"/>
    <x v="18"/>
    <x v="18"/>
    <x v="0"/>
    <x v="0"/>
  </r>
  <r>
    <x v="52"/>
    <x v="0"/>
    <x v="0"/>
    <x v="0"/>
    <x v="18"/>
    <x v="18"/>
    <x v="1"/>
    <x v="1"/>
  </r>
  <r>
    <x v="53"/>
    <x v="0"/>
    <x v="0"/>
    <x v="0"/>
    <x v="18"/>
    <x v="18"/>
    <x v="0"/>
    <x v="0"/>
  </r>
  <r>
    <x v="54"/>
    <x v="0"/>
    <x v="0"/>
    <x v="0"/>
    <x v="18"/>
    <x v="18"/>
    <x v="0"/>
    <x v="0"/>
  </r>
  <r>
    <x v="55"/>
    <x v="0"/>
    <x v="0"/>
    <x v="0"/>
    <x v="18"/>
    <x v="18"/>
    <x v="0"/>
    <x v="0"/>
  </r>
  <r>
    <x v="56"/>
    <x v="0"/>
    <x v="0"/>
    <x v="0"/>
    <x v="18"/>
    <x v="18"/>
    <x v="0"/>
    <x v="0"/>
  </r>
  <r>
    <x v="57"/>
    <x v="0"/>
    <x v="0"/>
    <x v="0"/>
    <x v="18"/>
    <x v="18"/>
    <x v="0"/>
    <x v="0"/>
  </r>
  <r>
    <x v="58"/>
    <x v="0"/>
    <x v="0"/>
    <x v="0"/>
    <x v="18"/>
    <x v="18"/>
    <x v="5"/>
    <x v="5"/>
  </r>
  <r>
    <x v="59"/>
    <x v="0"/>
    <x v="0"/>
    <x v="0"/>
    <x v="18"/>
    <x v="18"/>
    <x v="3"/>
    <x v="3"/>
  </r>
  <r>
    <x v="60"/>
    <x v="0"/>
    <x v="0"/>
    <x v="0"/>
    <x v="18"/>
    <x v="18"/>
    <x v="3"/>
    <x v="7"/>
  </r>
  <r>
    <x v="61"/>
    <x v="0"/>
    <x v="0"/>
    <x v="0"/>
    <x v="18"/>
    <x v="18"/>
    <x v="1"/>
    <x v="4"/>
  </r>
  <r>
    <x v="62"/>
    <x v="0"/>
    <x v="0"/>
    <x v="0"/>
    <x v="18"/>
    <x v="18"/>
    <x v="0"/>
    <x v="0"/>
  </r>
  <r>
    <x v="63"/>
    <x v="0"/>
    <x v="0"/>
    <x v="0"/>
    <x v="18"/>
    <x v="18"/>
    <x v="0"/>
    <x v="0"/>
  </r>
  <r>
    <x v="64"/>
    <x v="0"/>
    <x v="0"/>
    <x v="0"/>
    <x v="18"/>
    <x v="18"/>
    <x v="0"/>
    <x v="0"/>
  </r>
  <r>
    <x v="65"/>
    <x v="0"/>
    <x v="0"/>
    <x v="0"/>
    <x v="18"/>
    <x v="18"/>
    <x v="0"/>
    <x v="0"/>
  </r>
  <r>
    <x v="66"/>
    <x v="0"/>
    <x v="0"/>
    <x v="0"/>
    <x v="18"/>
    <x v="18"/>
    <x v="0"/>
    <x v="0"/>
  </r>
  <r>
    <x v="67"/>
    <x v="0"/>
    <x v="0"/>
    <x v="0"/>
    <x v="18"/>
    <x v="18"/>
    <x v="0"/>
    <x v="0"/>
  </r>
  <r>
    <x v="68"/>
    <x v="0"/>
    <x v="0"/>
    <x v="0"/>
    <x v="18"/>
    <x v="18"/>
    <x v="0"/>
    <x v="0"/>
  </r>
  <r>
    <x v="69"/>
    <x v="0"/>
    <x v="0"/>
    <x v="0"/>
    <x v="18"/>
    <x v="18"/>
    <x v="0"/>
    <x v="0"/>
  </r>
  <r>
    <x v="70"/>
    <x v="0"/>
    <x v="0"/>
    <x v="0"/>
    <x v="18"/>
    <x v="18"/>
    <x v="0"/>
    <x v="0"/>
  </r>
  <r>
    <x v="71"/>
    <x v="0"/>
    <x v="0"/>
    <x v="0"/>
    <x v="18"/>
    <x v="18"/>
    <x v="0"/>
    <x v="0"/>
  </r>
  <r>
    <x v="72"/>
    <x v="0"/>
    <x v="0"/>
    <x v="0"/>
    <x v="18"/>
    <x v="18"/>
    <x v="0"/>
    <x v="0"/>
  </r>
  <r>
    <x v="73"/>
    <x v="0"/>
    <x v="0"/>
    <x v="0"/>
    <x v="18"/>
    <x v="18"/>
    <x v="0"/>
    <x v="0"/>
  </r>
  <r>
    <x v="74"/>
    <x v="0"/>
    <x v="0"/>
    <x v="0"/>
    <x v="18"/>
    <x v="18"/>
    <x v="0"/>
    <x v="0"/>
  </r>
  <r>
    <x v="75"/>
    <x v="0"/>
    <x v="0"/>
    <x v="0"/>
    <x v="18"/>
    <x v="18"/>
    <x v="0"/>
    <x v="0"/>
  </r>
  <r>
    <x v="76"/>
    <x v="0"/>
    <x v="0"/>
    <x v="0"/>
    <x v="18"/>
    <x v="18"/>
    <x v="1"/>
    <x v="1"/>
  </r>
  <r>
    <x v="77"/>
    <x v="0"/>
    <x v="0"/>
    <x v="0"/>
    <x v="18"/>
    <x v="18"/>
    <x v="3"/>
    <x v="1"/>
  </r>
  <r>
    <x v="78"/>
    <x v="0"/>
    <x v="0"/>
    <x v="0"/>
    <x v="18"/>
    <x v="18"/>
    <x v="1"/>
    <x v="1"/>
  </r>
  <r>
    <x v="79"/>
    <x v="0"/>
    <x v="0"/>
    <x v="0"/>
    <x v="18"/>
    <x v="18"/>
    <x v="0"/>
    <x v="0"/>
  </r>
  <r>
    <x v="80"/>
    <x v="0"/>
    <x v="0"/>
    <x v="0"/>
    <x v="18"/>
    <x v="18"/>
    <x v="1"/>
    <x v="1"/>
  </r>
  <r>
    <x v="81"/>
    <x v="0"/>
    <x v="0"/>
    <x v="0"/>
    <x v="18"/>
    <x v="18"/>
    <x v="0"/>
    <x v="0"/>
  </r>
  <r>
    <x v="82"/>
    <x v="0"/>
    <x v="0"/>
    <x v="0"/>
    <x v="18"/>
    <x v="18"/>
    <x v="0"/>
    <x v="0"/>
  </r>
  <r>
    <x v="83"/>
    <x v="0"/>
    <x v="0"/>
    <x v="0"/>
    <x v="18"/>
    <x v="18"/>
    <x v="0"/>
    <x v="0"/>
  </r>
  <r>
    <x v="84"/>
    <x v="0"/>
    <x v="0"/>
    <x v="0"/>
    <x v="18"/>
    <x v="18"/>
    <x v="0"/>
    <x v="0"/>
  </r>
  <r>
    <x v="85"/>
    <x v="0"/>
    <x v="0"/>
    <x v="0"/>
    <x v="18"/>
    <x v="18"/>
    <x v="3"/>
    <x v="1"/>
  </r>
  <r>
    <x v="86"/>
    <x v="0"/>
    <x v="0"/>
    <x v="0"/>
    <x v="18"/>
    <x v="18"/>
    <x v="1"/>
    <x v="5"/>
  </r>
  <r>
    <x v="87"/>
    <x v="0"/>
    <x v="0"/>
    <x v="0"/>
    <x v="18"/>
    <x v="18"/>
    <x v="1"/>
    <x v="1"/>
  </r>
  <r>
    <x v="88"/>
    <x v="0"/>
    <x v="0"/>
    <x v="0"/>
    <x v="18"/>
    <x v="18"/>
    <x v="1"/>
    <x v="5"/>
  </r>
  <r>
    <x v="89"/>
    <x v="0"/>
    <x v="0"/>
    <x v="0"/>
    <x v="18"/>
    <x v="18"/>
    <x v="0"/>
    <x v="0"/>
  </r>
  <r>
    <x v="90"/>
    <x v="0"/>
    <x v="0"/>
    <x v="0"/>
    <x v="18"/>
    <x v="18"/>
    <x v="0"/>
    <x v="0"/>
  </r>
  <r>
    <x v="91"/>
    <x v="0"/>
    <x v="0"/>
    <x v="0"/>
    <x v="18"/>
    <x v="18"/>
    <x v="0"/>
    <x v="0"/>
  </r>
  <r>
    <x v="92"/>
    <x v="0"/>
    <x v="0"/>
    <x v="0"/>
    <x v="18"/>
    <x v="18"/>
    <x v="0"/>
    <x v="0"/>
  </r>
  <r>
    <x v="93"/>
    <x v="0"/>
    <x v="0"/>
    <x v="0"/>
    <x v="18"/>
    <x v="18"/>
    <x v="0"/>
    <x v="0"/>
  </r>
  <r>
    <x v="94"/>
    <x v="0"/>
    <x v="0"/>
    <x v="0"/>
    <x v="18"/>
    <x v="18"/>
    <x v="0"/>
    <x v="0"/>
  </r>
  <r>
    <x v="95"/>
    <x v="0"/>
    <x v="0"/>
    <x v="0"/>
    <x v="18"/>
    <x v="18"/>
    <x v="0"/>
    <x v="0"/>
  </r>
  <r>
    <x v="96"/>
    <x v="0"/>
    <x v="0"/>
    <x v="0"/>
    <x v="18"/>
    <x v="18"/>
    <x v="0"/>
    <x v="0"/>
  </r>
  <r>
    <x v="97"/>
    <x v="0"/>
    <x v="0"/>
    <x v="0"/>
    <x v="18"/>
    <x v="18"/>
    <x v="0"/>
    <x v="0"/>
  </r>
  <r>
    <x v="98"/>
    <x v="0"/>
    <x v="0"/>
    <x v="0"/>
    <x v="18"/>
    <x v="18"/>
    <x v="0"/>
    <x v="0"/>
  </r>
  <r>
    <x v="99"/>
    <x v="0"/>
    <x v="0"/>
    <x v="0"/>
    <x v="18"/>
    <x v="18"/>
    <x v="0"/>
    <x v="0"/>
  </r>
  <r>
    <x v="100"/>
    <x v="0"/>
    <x v="0"/>
    <x v="0"/>
    <x v="18"/>
    <x v="18"/>
    <x v="0"/>
    <x v="0"/>
  </r>
  <r>
    <x v="101"/>
    <x v="0"/>
    <x v="0"/>
    <x v="0"/>
    <x v="18"/>
    <x v="18"/>
    <x v="0"/>
    <x v="0"/>
  </r>
  <r>
    <x v="102"/>
    <x v="0"/>
    <x v="0"/>
    <x v="0"/>
    <x v="18"/>
    <x v="18"/>
    <x v="0"/>
    <x v="0"/>
  </r>
  <r>
    <x v="103"/>
    <x v="0"/>
    <x v="0"/>
    <x v="0"/>
    <x v="18"/>
    <x v="18"/>
    <x v="0"/>
    <x v="0"/>
  </r>
  <r>
    <x v="104"/>
    <x v="0"/>
    <x v="0"/>
    <x v="0"/>
    <x v="18"/>
    <x v="18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sh:pivotTableDefinition xmlns:sh="http://schemas.microsoft.com/office/excel/2006/2" xml:space="preserve" name="PivotTable1" cacheId="3" applyNumberFormats="0" applyBorderFormats="0" applyFontFormats="0" applyPatternFormats="0" applyAlignmentFormats="0" applyWidthHeightFormats="1" dataCaption="Data" updatedVersion="3" minRefreshableVersion="3" showCalcMbrs="0" useAutoFormatting="1" itemPrintTitles="1" createdVersion="3" indent="0" outline="1" outlineData="1" multipleFieldFilters="0" chartFormat="1" fieldListSortAscending="1">
  <sh:location ref="A4:G111" firstHeaderRow="1" firstDataRow="2" firstDataCol="1" rowPageCount="2" colPageCount="1"/>
  <sh:pivotFields count="8">
    <sh:pivotField axis="axisRow" dataField="1" showAll="0" sortType="descending">
      <sh:items count="106">
        <sh:item x="68"/>
        <sh:item x="36"/>
        <sh:item x="58"/>
        <sh:item x="91"/>
        <sh:item x="75"/>
        <sh:item x="63"/>
        <sh:item x="7"/>
        <sh:item x="69"/>
        <sh:item x="70"/>
        <sh:item x="71"/>
        <sh:item x="67"/>
        <sh:item x="26"/>
        <sh:item x="4"/>
        <sh:item x="38"/>
        <sh:item x="73"/>
        <sh:item x="34"/>
        <sh:item x="1"/>
        <sh:item x="42"/>
        <sh:item x="35"/>
        <sh:item x="20"/>
        <sh:item x="39"/>
        <sh:item x="87"/>
        <sh:item x="23"/>
        <sh:item x="64"/>
        <sh:item x="93"/>
        <sh:item x="74"/>
        <sh:item x="40"/>
        <sh:item x="24"/>
        <sh:item x="72"/>
        <sh:item x="12"/>
        <sh:item x="53"/>
        <sh:item x="48"/>
        <sh:item x="50"/>
        <sh:item x="52"/>
        <sh:item x="51"/>
        <sh:item x="49"/>
        <sh:item x="54"/>
        <sh:item x="59"/>
        <sh:item x="17"/>
        <sh:item x="60"/>
        <sh:item x="88"/>
        <sh:item x="41"/>
        <sh:item x="46"/>
        <sh:item x="45"/>
        <sh:item x="47"/>
        <sh:item x="44"/>
        <sh:item x="86"/>
        <sh:item x="57"/>
        <sh:item x="55"/>
        <sh:item x="56"/>
        <sh:item x="21"/>
        <sh:item x="22"/>
        <sh:item x="66"/>
        <sh:item x="37"/>
        <sh:item x="65"/>
        <sh:item x="15"/>
        <sh:item x="16"/>
        <sh:item x="92"/>
        <sh:item x="27"/>
        <sh:item x="25"/>
        <sh:item x="2"/>
        <sh:item x="43"/>
        <sh:item x="33"/>
        <sh:item x="90"/>
        <sh:item x="62"/>
        <sh:item x="89"/>
        <sh:item x="96"/>
        <sh:item x="95"/>
        <sh:item x="78"/>
        <sh:item x="83"/>
        <sh:item x="76"/>
        <sh:item x="84"/>
        <sh:item x="94"/>
        <sh:item x="82"/>
        <sh:item x="79"/>
        <sh:item x="80"/>
        <sh:item x="81"/>
        <sh:item x="85"/>
        <sh:item x="32"/>
        <sh:item x="77"/>
        <sh:item x="31"/>
        <sh:item x="97"/>
        <sh:item x="102"/>
        <sh:item x="100"/>
        <sh:item x="98"/>
        <sh:item x="103"/>
        <sh:item x="99"/>
        <sh:item x="104"/>
        <sh:item x="101"/>
        <sh:item x="61"/>
        <sh:item x="11"/>
        <sh:item x="8"/>
        <sh:item x="0"/>
        <sh:item x="19"/>
        <sh:item x="10"/>
        <sh:item x="9"/>
        <sh:item x="18"/>
        <sh:item x="6"/>
        <sh:item x="14"/>
        <sh:item x="5"/>
        <sh:item x="13"/>
        <sh:item x="3"/>
        <sh:item x="29"/>
        <sh:item x="28"/>
        <sh:item x="30"/>
        <sh:item t="default"/>
      </sh:items>
      <sh:autoSortScope>
        <sh:pivotArea dataOnly="0" outline="0">
          <sh:references count="1">
            <sh:reference field="4294967294" count="1" selected="0">
              <sh:x v="4"/>
            </sh:reference>
          </sh:references>
        </sh:pivotArea>
      </sh:autoSortScope>
    </sh:pivotField>
    <sh:pivotField axis="axisPage" showAll="0">
      <sh:items count="2">
        <sh:item x="0"/>
        <sh:item t="default"/>
      </sh:items>
    </sh:pivotField>
    <sh:pivotField axis="axisPage" showAll="0">
      <sh:items count="2">
        <sh:item x="0"/>
        <sh:item t="default"/>
      </sh:items>
    </sh:pivotField>
    <sh:pivotField dataField="1" showAll="0"/>
    <sh:pivotField dataField="1" showAll="0"/>
    <sh:pivotField dataField="1" showAll="0"/>
    <sh:pivotField dataField="1" showAll="0"/>
    <sh:pivotField dataField="1" showAll="0"/>
  </sh:pivotFields>
  <sh:rowFields count="1">
    <sh:field x="0"/>
  </sh:rowFields>
  <sh:rowItems count="106">
    <sh:i>
      <sh:x v="92"/>
    </sh:i>
    <sh:i>
      <sh:x v="16"/>
    </sh:i>
    <sh:i>
      <sh:x v="60"/>
    </sh:i>
    <sh:i>
      <sh:x v="12"/>
    </sh:i>
    <sh:i>
      <sh:x v="101"/>
    </sh:i>
    <sh:i>
      <sh:x v="99"/>
    </sh:i>
    <sh:i>
      <sh:x v="97"/>
    </sh:i>
    <sh:i>
      <sh:x v="6"/>
    </sh:i>
    <sh:i>
      <sh:x v="91"/>
    </sh:i>
    <sh:i>
      <sh:x v="95"/>
    </sh:i>
    <sh:i>
      <sh:x v="94"/>
    </sh:i>
    <sh:i>
      <sh:x v="90"/>
    </sh:i>
    <sh:i>
      <sh:x v="29"/>
    </sh:i>
    <sh:i>
      <sh:x v="100"/>
    </sh:i>
    <sh:i>
      <sh:x v="98"/>
    </sh:i>
    <sh:i>
      <sh:x v="55"/>
    </sh:i>
    <sh:i>
      <sh:x v="56"/>
    </sh:i>
    <sh:i>
      <sh:x v="38"/>
    </sh:i>
    <sh:i>
      <sh:x v="96"/>
    </sh:i>
    <sh:i>
      <sh:x v="93"/>
    </sh:i>
    <sh:i>
      <sh:x v="83"/>
    </sh:i>
    <sh:i>
      <sh:x v="67"/>
    </sh:i>
    <sh:i>
      <sh:x v="59"/>
    </sh:i>
    <sh:i>
      <sh:x v="21"/>
    </sh:i>
    <sh:i>
      <sh:x v="75"/>
    </sh:i>
    <sh:i>
      <sh:x v="22"/>
    </sh:i>
    <sh:i>
      <sh:x v="9"/>
    </sh:i>
    <sh:i>
      <sh:x v="23"/>
    </sh:i>
    <sh:i>
      <sh:x v="63"/>
    </sh:i>
    <sh:i>
      <sh:x v="24"/>
    </sh:i>
    <sh:i>
      <sh:x v="71"/>
    </sh:i>
    <sh:i>
      <sh:x v="25"/>
    </sh:i>
    <sh:i>
      <sh:x v="79"/>
    </sh:i>
    <sh:i>
      <sh:x v="26"/>
    </sh:i>
    <sh:i>
      <sh:x v="87"/>
    </sh:i>
    <sh:i>
      <sh:x v="27"/>
    </sh:i>
    <sh:i>
      <sh:x v="3"/>
    </sh:i>
    <sh:i>
      <sh:x v="28"/>
    </sh:i>
    <sh:i>
      <sh:x v="61"/>
    </sh:i>
    <sh:i>
      <sh:x v="4"/>
    </sh:i>
    <sh:i>
      <sh:x v="65"/>
    </sh:i>
    <sh:i>
      <sh:x v="30"/>
    </sh:i>
    <sh:i>
      <sh:x v="69"/>
    </sh:i>
    <sh:i>
      <sh:x v="31"/>
    </sh:i>
    <sh:i>
      <sh:x v="73"/>
    </sh:i>
    <sh:i>
      <sh:x v="32"/>
    </sh:i>
    <sh:i>
      <sh:x v="77"/>
    </sh:i>
    <sh:i>
      <sh:x v="33"/>
    </sh:i>
    <sh:i>
      <sh:x v="81"/>
    </sh:i>
    <sh:i>
      <sh:x v="34"/>
    </sh:i>
    <sh:i>
      <sh:x v="85"/>
    </sh:i>
    <sh:i>
      <sh:x v="35"/>
    </sh:i>
    <sh:i>
      <sh:x v="89"/>
    </sh:i>
    <sh:i>
      <sh:x v="36"/>
    </sh:i>
    <sh:i>
      <sh:x v="19"/>
    </sh:i>
    <sh:i>
      <sh:x v="37"/>
    </sh:i>
    <sh:i>
      <sh:x v="58"/>
    </sh:i>
    <sh:i>
      <sh:x v="18"/>
    </sh:i>
    <sh:i>
      <sh:x v="7"/>
    </sh:i>
    <sh:i>
      <sh:x v="39"/>
    </sh:i>
    <sh:i>
      <sh:x v="62"/>
    </sh:i>
    <sh:i>
      <sh:x v="40"/>
    </sh:i>
    <sh:i>
      <sh:x v="64"/>
    </sh:i>
    <sh:i>
      <sh:x v="41"/>
    </sh:i>
    <sh:i>
      <sh:x v="66"/>
    </sh:i>
    <sh:i>
      <sh:x v="42"/>
    </sh:i>
    <sh:i>
      <sh:x v="68"/>
    </sh:i>
    <sh:i>
      <sh:x v="43"/>
    </sh:i>
    <sh:i>
      <sh:x v="70"/>
    </sh:i>
    <sh:i>
      <sh:x v="44"/>
    </sh:i>
    <sh:i>
      <sh:x v="72"/>
    </sh:i>
    <sh:i>
      <sh:x v="45"/>
    </sh:i>
    <sh:i>
      <sh:x v="74"/>
    </sh:i>
    <sh:i>
      <sh:x v="46"/>
    </sh:i>
    <sh:i>
      <sh:x v="76"/>
    </sh:i>
    <sh:i>
      <sh:x v="47"/>
    </sh:i>
    <sh:i>
      <sh:x v="78"/>
    </sh:i>
    <sh:i>
      <sh:x v="48"/>
    </sh:i>
    <sh:i>
      <sh:x v="80"/>
    </sh:i>
    <sh:i>
      <sh:x v="5"/>
    </sh:i>
    <sh:i>
      <sh:x v="82"/>
    </sh:i>
    <sh:i>
      <sh:x v="1"/>
    </sh:i>
    <sh:i>
      <sh:x v="84"/>
    </sh:i>
    <sh:i>
      <sh:x v="103"/>
    </sh:i>
    <sh:i>
      <sh:x v="86"/>
    </sh:i>
    <sh:i>
      <sh:x/>
    </sh:i>
    <sh:i>
      <sh:x v="88"/>
    </sh:i>
    <sh:i>
      <sh:x v="53"/>
    </sh:i>
    <sh:i>
      <sh:x v="8"/>
    </sh:i>
    <sh:i>
      <sh:x v="10"/>
    </sh:i>
    <sh:i>
      <sh:x v="20"/>
    </sh:i>
    <sh:i>
      <sh:x v="11"/>
    </sh:i>
    <sh:i>
      <sh:x v="54"/>
    </sh:i>
    <sh:i>
      <sh:x v="2"/>
    </sh:i>
    <sh:i>
      <sh:x v="15"/>
    </sh:i>
    <sh:i>
      <sh:x v="13"/>
    </sh:i>
    <sh:i>
      <sh:x v="14"/>
    </sh:i>
    <sh:i>
      <sh:x v="17"/>
    </sh:i>
    <sh:i>
      <sh:x v="57"/>
    </sh:i>
    <sh:i>
      <sh:x v="49"/>
    </sh:i>
    <sh:i>
      <sh:x v="102"/>
    </sh:i>
    <sh:i>
      <sh:x v="50"/>
    </sh:i>
    <sh:i>
      <sh:x v="104"/>
    </sh:i>
    <sh:i>
      <sh:x v="51"/>
    </sh:i>
    <sh:i>
      <sh:x v="52"/>
    </sh:i>
    <sh:i t="grand">
      <sh:x/>
    </sh:i>
  </sh:rowItems>
  <sh:colFields count="1">
    <sh:field x="-2"/>
  </sh:colFields>
  <sh:colItems count="6">
    <sh:i>
      <sh:x/>
    </sh:i>
    <sh:i>
      <sh:x v="1"/>
    </sh:i>
    <sh:i>
      <sh:x v="2"/>
    </sh:i>
    <sh:i>
      <sh:x v="3"/>
    </sh:i>
    <sh:i>
      <sh:x v="4"/>
    </sh:i>
    <sh:i>
      <sh:x v="5"/>
    </sh:i>
  </sh:colItems>
  <sh:pageFields count="2">
    <sh:pageField fld="1" hier="-1"/>
    <sh:pageField fld="2" hier="-1"/>
  </sh:pageFields>
  <sh:dataFields count="6">
    <sh:dataField name="Sum of downloadCount" fld="4" baseField="0" baseItem="0"/>
    <sh:dataField name="Sum of feedbackCount" fld="6" baseField="0" baseItem="0"/>
    <sh:dataField name="Sum of feedbackScore" fld="7" baseField="0" baseItem="0"/>
    <sh:dataField name="Sum of streamCount" fld="3" baseField="0" baseItem="0"/>
    <sh:dataField name="Sum of totalcount" fld="5" baseField="0" baseItem="0"/>
    <sh:dataField name="Count of title" fld="0" subtotal="count" baseField="0" baseItem="0"/>
  </sh:dataFields>
  <sh:chartFormats count="6">
    <sh:chartFormat chart="0" format="0" series="1">
      <sh:pivotArea type="data" outline="0">
        <sh:references count="1">
          <sh:reference field="4294967294" count="1" selected="0">
            <sh:x v="0"/>
          </sh:reference>
        </sh:references>
      </sh:pivotArea>
    </sh:chartFormat>
    <sh:chartFormat chart="0" format="1" series="1">
      <sh:pivotArea type="data" outline="0">
        <sh:references count="1">
          <sh:reference field="4294967294" count="1" selected="0">
            <sh:x v="1"/>
          </sh:reference>
        </sh:references>
      </sh:pivotArea>
    </sh:chartFormat>
    <sh:chartFormat chart="0" format="2" series="1">
      <sh:pivotArea type="data" outline="0">
        <sh:references count="1">
          <sh:reference field="4294967294" count="1" selected="0">
            <sh:x v="2"/>
          </sh:reference>
        </sh:references>
      </sh:pivotArea>
    </sh:chartFormat>
    <sh:chartFormat chart="0" format="3" series="1">
      <sh:pivotArea type="data" outline="0">
        <sh:references count="1">
          <sh:reference field="4294967294" count="1" selected="0">
            <sh:x v="3"/>
          </sh:reference>
        </sh:references>
      </sh:pivotArea>
    </sh:chartFormat>
    <sh:chartFormat chart="0" format="4" series="1">
      <sh:pivotArea type="data" outline="0">
        <sh:references count="1">
          <sh:reference field="4294967294" count="1" selected="0">
            <sh:x v="4"/>
          </sh:reference>
        </sh:references>
      </sh:pivotArea>
    </sh:chartFormat>
    <sh:chartFormat chart="0" format="5" series="1">
      <sh:pivotArea type="data" outline="0">
        <sh:references count="1">
          <sh:reference field="4294967294" count="1" selected="0">
            <sh:x v="5"/>
          </sh:reference>
        </sh:references>
      </sh:pivotArea>
    </sh:chartFormat>
  </sh:chartFormats>
  <sh:pivotTableStyleInfo name="PivotTableStyle1" showRowHeaders="1" showColHeaders="1" showRowStripes="1" showColStripes="0" showLastColumn="1"/>
</sh:pivotTableDefinition>
</file>

<file path=xl/tables/table1.xml><?xml version="1.0" encoding="utf-8"?>
<table xmlns="http://schemas.microsoft.com/office/excel/2006/2" xml:space="preserve" id="1" name="Table1" displayName="Table1" ref="A1:F6" totalsRowShown="0">
  <autoFilter ref="A1:F6"/>
  <tableColumns count="6">
    <tableColumn id="1" name="Title">
      <calculatedColumnFormula>Sheet1!A6</calculatedColumnFormula>
    </tableColumn>
    <tableColumn id="2" name="downloadCount">
      <calculatedColumnFormula>Sheet1!B6</calculatedColumnFormula>
    </tableColumn>
    <tableColumn id="3" name="feedbackCount">
      <calculatedColumnFormula>Sheet1!C6</calculatedColumnFormula>
    </tableColumn>
    <tableColumn id="4" name="feedbackScore">
      <calculatedColumnFormula>Sheet1!D6</calculatedColumnFormula>
    </tableColumn>
    <tableColumn id="5" name="streamCount">
      <calculatedColumnFormula>Sheet1!E6</calculatedColumnFormula>
    </tableColumn>
    <tableColumn id="6" name="totalcount">
      <calculatedColumnFormula>Sheet1!F6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3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microsoft.com/office/excel/2006/2" xmlns:r="http://schemas.openxmlformats.org/officeDocument/2006/relationships" xml:space="preserve">
  <sheetPr published="0"/>
  <dimension ref="A1:G111"/>
  <sheetViews>
    <sheetView zoomScale="80" zoomScaleNormal="80" workbookViewId="0">
      <selection activeCell="A11" sqref="A11"/>
    </sheetView>
  </sheetViews>
  <sheetFormatPr defaultRowHeight="15"/>
  <cols>
    <col min="1" max="1" width="104.140625" bestFit="1" customWidth="1"/>
    <col min="2" max="2" width="22.140625" bestFit="1" customWidth="1"/>
    <col min="3" max="3" width="21.42578125" customWidth="1"/>
    <col min="4" max="4" width="21" bestFit="1" customWidth="1"/>
    <col min="5" max="5" width="19.42578125" bestFit="1" customWidth="1"/>
    <col min="6" max="6" width="17.140625" customWidth="1"/>
    <col min="7" max="7" width="12.85546875" bestFit="1" customWidth="1"/>
    <col min="8" max="8" width="29.140625" bestFit="1" customWidth="1"/>
    <col min="9" max="9" width="28.7109375" bestFit="1" customWidth="1"/>
    <col min="10" max="10" width="26.7109375" bestFit="1" customWidth="1"/>
    <col min="11" max="11" width="24.42578125" bestFit="1" customWidth="1"/>
  </cols>
  <sheetData>
    <row r="1" spans="1:7" customFormat="1">
      <c r="A1" s="2" t="s">
        <v>105</v>
      </c>
      <c r="B1" t="s">
        <v>125</v>
      </c>
    </row>
    <row r="2" spans="1:7" customFormat="1">
      <c r="A2" s="2" t="s">
        <v>106</v>
      </c>
      <c r="B2" t="s">
        <v>125</v>
      </c>
    </row>
    <row r="4" spans="1:7" customFormat="1">
      <c r="B4" s="2" t="s">
        <v>118</v>
      </c>
    </row>
    <row r="5" spans="1:7" customFormat="1">
      <c r="A5" s="2" t="s">
        <v>121</v>
      </c>
      <c r="B5" t="s">
        <v>117</v>
      </c>
      <c r="C5" t="s">
        <v>119</v>
      </c>
      <c r="D5" t="s">
        <v>120</v>
      </c>
      <c r="E5" t="s">
        <v>123</v>
      </c>
      <c r="F5" t="s">
        <v>124</v>
      </c>
      <c r="G5" t="s">
        <v>126</v>
      </c>
    </row>
    <row r="6" spans="1:7" customFormat="1">
      <c r="A6" s="3" t="s">
        <v>16</v>
      </c>
      <c r="B6" s="1">
        <v>76473</v>
      </c>
      <c r="C6" s="1">
        <v>0</v>
      </c>
      <c r="D6" s="1">
        <v>0</v>
      </c>
      <c r="E6" s="1">
        <v>0</v>
      </c>
      <c r="F6" s="1">
        <v>76473</v>
      </c>
      <c r="G6" s="1">
        <v>1</v>
      </c>
    </row>
    <row r="7" spans="1:7" customFormat="1">
      <c r="A7" s="3" t="s">
        <v>17</v>
      </c>
      <c r="B7" s="1">
        <v>54325</v>
      </c>
      <c r="C7" s="1">
        <v>0</v>
      </c>
      <c r="D7" s="1">
        <v>0</v>
      </c>
      <c r="E7" s="1">
        <v>0</v>
      </c>
      <c r="F7" s="1">
        <v>54325</v>
      </c>
      <c r="G7" s="1">
        <v>1</v>
      </c>
    </row>
    <row r="8" spans="1:7" customFormat="1">
      <c r="A8" s="3" t="s">
        <v>9</v>
      </c>
      <c r="B8" s="1">
        <v>7657</v>
      </c>
      <c r="C8" s="1">
        <v>1</v>
      </c>
      <c r="D8" s="1">
        <v>5</v>
      </c>
      <c r="E8" s="1">
        <v>0</v>
      </c>
      <c r="F8" s="1">
        <v>7657</v>
      </c>
      <c r="G8" s="1">
        <v>1</v>
      </c>
    </row>
    <row r="9" spans="1:7" customFormat="1">
      <c r="A9" s="3" t="s">
        <v>5</v>
      </c>
      <c r="B9" s="1">
        <v>5432</v>
      </c>
      <c r="C9" s="1">
        <v>0</v>
      </c>
      <c r="D9" s="1">
        <v>0</v>
      </c>
      <c r="E9" s="1">
        <v>0</v>
      </c>
      <c r="F9" s="1">
        <v>5432</v>
      </c>
      <c r="G9" s="1">
        <v>1</v>
      </c>
    </row>
    <row r="10" spans="1:7" customFormat="1">
      <c r="A10" s="3" t="s">
        <v>4</v>
      </c>
      <c r="B10" s="1">
        <v>5432</v>
      </c>
      <c r="C10" s="1">
        <v>1</v>
      </c>
      <c r="D10" s="1">
        <v>5</v>
      </c>
      <c r="E10" s="1">
        <v>0</v>
      </c>
      <c r="F10" s="1">
        <v>5432</v>
      </c>
      <c r="G10" s="1">
        <v>1</v>
      </c>
    </row>
    <row r="11" spans="1:7" customFormat="1">
      <c r="A11" s="3" t="s">
        <v>6</v>
      </c>
      <c r="B11" s="1">
        <v>4567</v>
      </c>
      <c r="C11" s="1">
        <v>0</v>
      </c>
      <c r="D11" s="1">
        <v>0</v>
      </c>
      <c r="E11" s="1">
        <v>0</v>
      </c>
      <c r="F11" s="1">
        <v>4567</v>
      </c>
      <c r="G11" s="1">
        <v>1</v>
      </c>
    </row>
    <row r="12" spans="1:7" customFormat="1">
      <c r="A12" s="3" t="s">
        <v>2</v>
      </c>
      <c r="B12" s="1">
        <v>3546</v>
      </c>
      <c r="C12" s="1">
        <v>6</v>
      </c>
      <c r="D12" s="1">
        <v>4.7</v>
      </c>
      <c r="E12" s="1">
        <v>0</v>
      </c>
      <c r="F12" s="1">
        <v>3546</v>
      </c>
      <c r="G12" s="1">
        <v>1</v>
      </c>
    </row>
    <row r="13" spans="1:7" customFormat="1">
      <c r="A13" s="3" t="s">
        <v>14</v>
      </c>
      <c r="B13" s="1">
        <v>874</v>
      </c>
      <c r="C13" s="1">
        <v>1</v>
      </c>
      <c r="D13" s="1">
        <v>5</v>
      </c>
      <c r="E13" s="1">
        <v>0</v>
      </c>
      <c r="F13" s="1">
        <v>874</v>
      </c>
      <c r="G13" s="1">
        <v>1</v>
      </c>
    </row>
    <row r="14" spans="1:7" customFormat="1">
      <c r="A14" s="3" t="s">
        <v>18</v>
      </c>
      <c r="B14" s="1">
        <v>765</v>
      </c>
      <c r="C14" s="1">
        <v>0</v>
      </c>
      <c r="D14" s="1">
        <v>0</v>
      </c>
      <c r="E14" s="1">
        <v>0</v>
      </c>
      <c r="F14" s="1">
        <v>765</v>
      </c>
      <c r="G14" s="1">
        <v>1</v>
      </c>
    </row>
    <row r="15" spans="1:7" customFormat="1">
      <c r="A15" s="3" t="s">
        <v>7</v>
      </c>
      <c r="B15" s="1">
        <v>676</v>
      </c>
      <c r="C15" s="1">
        <v>1</v>
      </c>
      <c r="D15" s="1">
        <v>5</v>
      </c>
      <c r="E15" s="1">
        <v>0</v>
      </c>
      <c r="F15" s="1">
        <v>676</v>
      </c>
      <c r="G15" s="1">
        <v>1</v>
      </c>
    </row>
    <row r="16" spans="1:7" customFormat="1">
      <c r="A16" s="3" t="s">
        <v>11</v>
      </c>
      <c r="B16" s="1">
        <v>653</v>
      </c>
      <c r="C16" s="1">
        <v>0</v>
      </c>
      <c r="D16" s="1">
        <v>0</v>
      </c>
      <c r="E16" s="1">
        <v>0</v>
      </c>
      <c r="F16" s="1">
        <v>653</v>
      </c>
      <c r="G16" s="1">
        <v>1</v>
      </c>
    </row>
    <row r="17" spans="1:7" customFormat="1">
      <c r="A17" s="3" t="s">
        <v>19</v>
      </c>
      <c r="B17" s="1">
        <v>542</v>
      </c>
      <c r="C17" s="1">
        <v>0</v>
      </c>
      <c r="D17" s="1">
        <v>0</v>
      </c>
      <c r="E17" s="1">
        <v>0</v>
      </c>
      <c r="F17" s="1">
        <v>542</v>
      </c>
      <c r="G17" s="1">
        <v>1</v>
      </c>
    </row>
    <row r="18" spans="1:7" customFormat="1">
      <c r="A18" s="3" t="s">
        <v>0</v>
      </c>
      <c r="B18" s="1">
        <v>500</v>
      </c>
      <c r="C18" s="1">
        <v>2</v>
      </c>
      <c r="D18" s="1">
        <v>4.5</v>
      </c>
      <c r="E18" s="1">
        <v>0</v>
      </c>
      <c r="F18" s="1">
        <v>500</v>
      </c>
      <c r="G18" s="1">
        <v>1</v>
      </c>
    </row>
    <row r="19" spans="1:7" customFormat="1">
      <c r="A19" s="3" t="s">
        <v>1</v>
      </c>
      <c r="B19" s="1">
        <v>450</v>
      </c>
      <c r="C19" s="1">
        <v>1</v>
      </c>
      <c r="D19" s="1">
        <v>4</v>
      </c>
      <c r="E19" s="1">
        <v>0</v>
      </c>
      <c r="F19" s="1">
        <v>450</v>
      </c>
      <c r="G19" s="1">
        <v>1</v>
      </c>
    </row>
    <row r="20" spans="1:7" customFormat="1">
      <c r="A20" s="3" t="s">
        <v>3</v>
      </c>
      <c r="B20" s="1">
        <v>432</v>
      </c>
      <c r="C20" s="1">
        <v>0</v>
      </c>
      <c r="D20" s="1">
        <v>0</v>
      </c>
      <c r="E20" s="1">
        <v>0</v>
      </c>
      <c r="F20" s="1">
        <v>432</v>
      </c>
      <c r="G20" s="1">
        <v>1</v>
      </c>
    </row>
    <row r="21" spans="1:7" customFormat="1">
      <c r="A21" s="3" t="s">
        <v>12</v>
      </c>
      <c r="B21" s="1">
        <v>86</v>
      </c>
      <c r="C21" s="1">
        <v>0</v>
      </c>
      <c r="D21" s="1">
        <v>0</v>
      </c>
      <c r="E21" s="1">
        <v>0</v>
      </c>
      <c r="F21" s="1">
        <v>86</v>
      </c>
      <c r="G21" s="1">
        <v>1</v>
      </c>
    </row>
    <row r="22" spans="1:7" customFormat="1">
      <c r="A22" s="3" t="s">
        <v>10</v>
      </c>
      <c r="B22" s="1">
        <v>45</v>
      </c>
      <c r="C22" s="1">
        <v>0</v>
      </c>
      <c r="D22" s="1">
        <v>0</v>
      </c>
      <c r="E22" s="1">
        <v>0</v>
      </c>
      <c r="F22" s="1">
        <v>45</v>
      </c>
      <c r="G22" s="1">
        <v>1</v>
      </c>
    </row>
    <row r="23" spans="1:7" customFormat="1">
      <c r="A23" s="3" t="s">
        <v>8</v>
      </c>
      <c r="B23" s="1">
        <v>32</v>
      </c>
      <c r="C23" s="1">
        <v>0</v>
      </c>
      <c r="D23" s="1">
        <v>0</v>
      </c>
      <c r="E23" s="1">
        <v>0</v>
      </c>
      <c r="F23" s="1">
        <v>32</v>
      </c>
      <c r="G23" s="1">
        <v>1</v>
      </c>
    </row>
    <row r="24" spans="1:7" customFormat="1">
      <c r="A24" s="3" t="s">
        <v>13</v>
      </c>
      <c r="B24" s="1">
        <v>5</v>
      </c>
      <c r="C24" s="1">
        <v>0</v>
      </c>
      <c r="D24" s="1">
        <v>0</v>
      </c>
      <c r="E24" s="1">
        <v>0</v>
      </c>
      <c r="F24" s="1">
        <v>5</v>
      </c>
      <c r="G24" s="1">
        <v>1</v>
      </c>
    </row>
    <row r="25" spans="1:7" customFormat="1">
      <c r="A25" s="3" t="s">
        <v>15</v>
      </c>
      <c r="B25" s="1">
        <v>5</v>
      </c>
      <c r="C25" s="1">
        <v>0</v>
      </c>
      <c r="D25" s="1">
        <v>0</v>
      </c>
      <c r="E25" s="1">
        <v>0</v>
      </c>
      <c r="F25" s="1">
        <v>5</v>
      </c>
      <c r="G25" s="1">
        <v>1</v>
      </c>
    </row>
    <row r="26" spans="1:7" customFormat="1">
      <c r="A26" s="3" t="s">
        <v>100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1</v>
      </c>
    </row>
    <row r="27" spans="1:7" customFormat="1">
      <c r="A27" s="3" t="s">
        <v>95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1</v>
      </c>
    </row>
    <row r="28" spans="1:7" customFormat="1">
      <c r="A28" s="3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</row>
    <row r="29" spans="1:7" customFormat="1">
      <c r="A29" s="3" t="s">
        <v>87</v>
      </c>
      <c r="B29" s="1">
        <v>0</v>
      </c>
      <c r="C29" s="1">
        <v>1</v>
      </c>
      <c r="D29" s="1">
        <v>5</v>
      </c>
      <c r="E29" s="1">
        <v>0</v>
      </c>
      <c r="F29" s="1">
        <v>0</v>
      </c>
      <c r="G29" s="1">
        <v>1</v>
      </c>
    </row>
    <row r="30" spans="1:7" customFormat="1">
      <c r="A30" s="3" t="s">
        <v>80</v>
      </c>
      <c r="B30" s="1">
        <v>0</v>
      </c>
      <c r="C30" s="1">
        <v>1</v>
      </c>
      <c r="D30" s="1">
        <v>5</v>
      </c>
      <c r="E30" s="1">
        <v>0</v>
      </c>
      <c r="F30" s="1">
        <v>0</v>
      </c>
      <c r="G30" s="1">
        <v>1</v>
      </c>
    </row>
    <row r="31" spans="1:7" customFormat="1">
      <c r="A31" s="3" t="s">
        <v>23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</row>
    <row r="32" spans="1:7" customFormat="1">
      <c r="A32" s="3" t="s">
        <v>71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</v>
      </c>
    </row>
    <row r="33" spans="1:7" customFormat="1">
      <c r="A33" s="3" t="s">
        <v>64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1</v>
      </c>
    </row>
    <row r="34" spans="1:7" customFormat="1">
      <c r="A34" s="3" t="s">
        <v>90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1</v>
      </c>
    </row>
    <row r="35" spans="1:7" customFormat="1">
      <c r="A35" s="3" t="s">
        <v>93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1</v>
      </c>
    </row>
    <row r="36" spans="1:7" customFormat="1">
      <c r="A36" s="3" t="s">
        <v>84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</row>
    <row r="37" spans="1:7" customFormat="1">
      <c r="A37" s="3" t="s">
        <v>74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</row>
    <row r="38" spans="1:7" customFormat="1">
      <c r="A38" s="3" t="s">
        <v>77</v>
      </c>
      <c r="B38" s="1">
        <v>0</v>
      </c>
      <c r="C38" s="1">
        <v>2</v>
      </c>
      <c r="D38" s="1">
        <v>5</v>
      </c>
      <c r="E38" s="1">
        <v>0</v>
      </c>
      <c r="F38" s="1">
        <v>0</v>
      </c>
      <c r="G38" s="1">
        <v>1</v>
      </c>
    </row>
    <row r="39" spans="1:7" customFormat="1">
      <c r="A39" s="3" t="s">
        <v>40</v>
      </c>
      <c r="B39" s="1">
        <v>0</v>
      </c>
      <c r="C39" s="1">
        <v>2</v>
      </c>
      <c r="D39" s="1">
        <v>4.5</v>
      </c>
      <c r="E39" s="1">
        <v>0</v>
      </c>
      <c r="F39" s="1">
        <v>0</v>
      </c>
      <c r="G39" s="1">
        <v>1</v>
      </c>
    </row>
    <row r="40" spans="1:7" customFormat="1">
      <c r="A40" s="3" t="s">
        <v>104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</row>
    <row r="41" spans="1:7" customFormat="1">
      <c r="A41" s="3" t="s">
        <v>24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</row>
    <row r="42" spans="1:7" customFormat="1">
      <c r="A42" s="3" t="s">
        <v>91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</row>
    <row r="43" spans="1:7" customFormat="1">
      <c r="A43" s="3" t="s">
        <v>72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</row>
    <row r="44" spans="1:7" customFormat="1">
      <c r="A44" s="3" t="s">
        <v>43</v>
      </c>
      <c r="B44" s="1">
        <v>0</v>
      </c>
      <c r="C44" s="1">
        <v>1</v>
      </c>
      <c r="D44" s="1">
        <v>4</v>
      </c>
      <c r="E44" s="1">
        <v>0</v>
      </c>
      <c r="F44" s="1">
        <v>0</v>
      </c>
      <c r="G44" s="1">
        <v>1</v>
      </c>
    </row>
    <row r="45" spans="1:7" customFormat="1">
      <c r="A45" s="3" t="s">
        <v>75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1</v>
      </c>
    </row>
    <row r="46" spans="1:7" customFormat="1">
      <c r="A46" s="3" t="s">
        <v>89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</row>
    <row r="47" spans="1:7" customFormat="1">
      <c r="A47" s="3" t="s">
        <v>53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</row>
    <row r="48" spans="1:7" customFormat="1">
      <c r="A48" s="3" t="s">
        <v>83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</row>
    <row r="49" spans="1:7" customFormat="1">
      <c r="A49" s="3" t="s">
        <v>48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1</v>
      </c>
    </row>
    <row r="50" spans="1:7" customFormat="1">
      <c r="A50" s="3" t="s">
        <v>82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1</v>
      </c>
    </row>
    <row r="51" spans="1:7" customFormat="1">
      <c r="A51" s="3" t="s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</row>
    <row r="52" spans="1:7" customFormat="1">
      <c r="A52" s="3" t="s">
        <v>85</v>
      </c>
      <c r="B52" s="1">
        <v>0</v>
      </c>
      <c r="C52" s="1">
        <v>2</v>
      </c>
      <c r="D52" s="1">
        <v>5</v>
      </c>
      <c r="E52" s="1">
        <v>0</v>
      </c>
      <c r="F52" s="1">
        <v>0</v>
      </c>
      <c r="G52" s="1">
        <v>1</v>
      </c>
    </row>
    <row r="53" spans="1:7" customFormat="1">
      <c r="A53" s="3" t="s">
        <v>52</v>
      </c>
      <c r="B53" s="1">
        <v>0</v>
      </c>
      <c r="C53" s="1">
        <v>1</v>
      </c>
      <c r="D53" s="1">
        <v>5</v>
      </c>
      <c r="E53" s="1">
        <v>0</v>
      </c>
      <c r="F53" s="1">
        <v>0</v>
      </c>
      <c r="G53" s="1">
        <v>1</v>
      </c>
    </row>
    <row r="54" spans="1:7" customFormat="1">
      <c r="A54" s="3" t="s">
        <v>97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</row>
    <row r="55" spans="1:7" customFormat="1">
      <c r="A55" s="3" t="s">
        <v>51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</row>
    <row r="56" spans="1:7" customFormat="1">
      <c r="A56" s="3" t="s">
        <v>103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1</v>
      </c>
    </row>
    <row r="57" spans="1:7" customFormat="1">
      <c r="A57" s="3" t="s">
        <v>49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1</v>
      </c>
    </row>
    <row r="58" spans="1:7" customFormat="1">
      <c r="A58" s="3" t="s">
        <v>61</v>
      </c>
      <c r="B58" s="1">
        <v>0</v>
      </c>
      <c r="C58" s="1">
        <v>1</v>
      </c>
      <c r="D58" s="1">
        <v>4</v>
      </c>
      <c r="E58" s="1">
        <v>0</v>
      </c>
      <c r="F58" s="1">
        <v>0</v>
      </c>
      <c r="G58" s="1">
        <v>1</v>
      </c>
    </row>
    <row r="59" spans="1:7" customFormat="1">
      <c r="A59" s="3" t="s">
        <v>54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1</v>
      </c>
    </row>
    <row r="60" spans="1:7" customFormat="1">
      <c r="A60" s="3" t="s">
        <v>20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1</v>
      </c>
    </row>
    <row r="61" spans="1:7" customFormat="1">
      <c r="A61" s="3" t="s">
        <v>59</v>
      </c>
      <c r="B61" s="1">
        <v>0</v>
      </c>
      <c r="C61" s="1">
        <v>2</v>
      </c>
      <c r="D61" s="1">
        <v>4.5</v>
      </c>
      <c r="E61" s="1">
        <v>0</v>
      </c>
      <c r="F61" s="1">
        <v>0</v>
      </c>
      <c r="G61" s="1">
        <v>1</v>
      </c>
    </row>
    <row r="62" spans="1:7" customFormat="1">
      <c r="A62" s="3" t="s">
        <v>27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</row>
    <row r="63" spans="1:7" customFormat="1">
      <c r="A63" s="3" t="s">
        <v>35</v>
      </c>
      <c r="B63" s="1">
        <v>0</v>
      </c>
      <c r="C63" s="1">
        <v>1</v>
      </c>
      <c r="D63" s="1">
        <v>5</v>
      </c>
      <c r="E63" s="1">
        <v>0</v>
      </c>
      <c r="F63" s="1">
        <v>0</v>
      </c>
      <c r="G63" s="1">
        <v>1</v>
      </c>
    </row>
    <row r="64" spans="1:7" customFormat="1">
      <c r="A64" s="3" t="s">
        <v>69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1</v>
      </c>
    </row>
    <row r="65" spans="1:7" customFormat="1">
      <c r="A65" s="3" t="s">
        <v>60</v>
      </c>
      <c r="B65" s="1">
        <v>0</v>
      </c>
      <c r="C65" s="1">
        <v>2</v>
      </c>
      <c r="D65" s="1">
        <v>2.5</v>
      </c>
      <c r="E65" s="1">
        <v>0</v>
      </c>
      <c r="F65" s="1">
        <v>0</v>
      </c>
      <c r="G65" s="1">
        <v>1</v>
      </c>
    </row>
    <row r="66" spans="1:7" customFormat="1">
      <c r="A66" s="3" t="s">
        <v>33</v>
      </c>
      <c r="B66" s="1">
        <v>0</v>
      </c>
      <c r="C66" s="1">
        <v>1</v>
      </c>
      <c r="D66" s="1">
        <v>3</v>
      </c>
      <c r="E66" s="1">
        <v>0</v>
      </c>
      <c r="F66" s="1">
        <v>0</v>
      </c>
      <c r="G66" s="1">
        <v>1</v>
      </c>
    </row>
    <row r="67" spans="1:7" customFormat="1">
      <c r="A67" s="3" t="s">
        <v>88</v>
      </c>
      <c r="B67" s="1">
        <v>0</v>
      </c>
      <c r="C67" s="1">
        <v>1</v>
      </c>
      <c r="D67" s="1">
        <v>3</v>
      </c>
      <c r="E67" s="1">
        <v>0</v>
      </c>
      <c r="F67" s="1">
        <v>0</v>
      </c>
      <c r="G67" s="1">
        <v>1</v>
      </c>
    </row>
    <row r="68" spans="1:7" customFormat="1">
      <c r="A68" s="3" t="s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1</v>
      </c>
    </row>
    <row r="69" spans="1:7" customFormat="1">
      <c r="A69" s="3" t="s">
        <v>41</v>
      </c>
      <c r="B69" s="1">
        <v>0</v>
      </c>
      <c r="C69" s="1">
        <v>3</v>
      </c>
      <c r="D69" s="1">
        <v>4</v>
      </c>
      <c r="E69" s="1">
        <v>0</v>
      </c>
      <c r="F69" s="1">
        <v>0</v>
      </c>
      <c r="G69" s="1">
        <v>1</v>
      </c>
    </row>
    <row r="70" spans="1:7" customFormat="1">
      <c r="A70" s="3" t="s">
        <v>96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1</v>
      </c>
    </row>
    <row r="71" spans="1:7" customFormat="1">
      <c r="A71" s="3" t="s">
        <v>46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1</v>
      </c>
    </row>
    <row r="72" spans="1:7" customFormat="1">
      <c r="A72" s="3" t="s">
        <v>78</v>
      </c>
      <c r="B72" s="1">
        <v>0</v>
      </c>
      <c r="C72" s="1">
        <v>1</v>
      </c>
      <c r="D72" s="1">
        <v>5</v>
      </c>
      <c r="E72" s="1">
        <v>0</v>
      </c>
      <c r="F72" s="1">
        <v>0</v>
      </c>
      <c r="G72" s="1">
        <v>1</v>
      </c>
    </row>
    <row r="73" spans="1:7" customFormat="1">
      <c r="A73" s="3" t="s">
        <v>45</v>
      </c>
      <c r="B73" s="1">
        <v>0</v>
      </c>
      <c r="C73" s="1">
        <v>2</v>
      </c>
      <c r="D73" s="1">
        <v>5</v>
      </c>
      <c r="E73" s="1">
        <v>0</v>
      </c>
      <c r="F73" s="1">
        <v>0</v>
      </c>
      <c r="G73" s="1">
        <v>1</v>
      </c>
    </row>
    <row r="74" spans="1:7" customFormat="1">
      <c r="A74" s="3" t="s">
        <v>76</v>
      </c>
      <c r="B74" s="1">
        <v>0</v>
      </c>
      <c r="C74" s="1">
        <v>1</v>
      </c>
      <c r="D74" s="1">
        <v>5</v>
      </c>
      <c r="E74" s="1">
        <v>0</v>
      </c>
      <c r="F74" s="1">
        <v>0</v>
      </c>
      <c r="G74" s="1">
        <v>1</v>
      </c>
    </row>
    <row r="75" spans="1:7" customFormat="1">
      <c r="A75" s="3" t="s">
        <v>47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</row>
    <row r="76" spans="1:7" customFormat="1">
      <c r="A76" s="3" t="s">
        <v>94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</row>
    <row r="77" spans="1:7" customFormat="1">
      <c r="A77" s="3" t="s">
        <v>44</v>
      </c>
      <c r="B77" s="1">
        <v>0</v>
      </c>
      <c r="C77" s="1">
        <v>3</v>
      </c>
      <c r="D77" s="1">
        <v>4.3</v>
      </c>
      <c r="E77" s="1">
        <v>0</v>
      </c>
      <c r="F77" s="1">
        <v>0</v>
      </c>
      <c r="G77" s="1">
        <v>1</v>
      </c>
    </row>
    <row r="78" spans="1:7" customFormat="1">
      <c r="A78" s="3" t="s">
        <v>79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1</v>
      </c>
    </row>
    <row r="79" spans="1:7" customFormat="1">
      <c r="A79" s="3" t="s">
        <v>86</v>
      </c>
      <c r="B79" s="1">
        <v>0</v>
      </c>
      <c r="C79" s="1">
        <v>1</v>
      </c>
      <c r="D79" s="1">
        <v>3</v>
      </c>
      <c r="E79" s="1">
        <v>0</v>
      </c>
      <c r="F79" s="1">
        <v>0</v>
      </c>
      <c r="G79" s="1">
        <v>1</v>
      </c>
    </row>
    <row r="80" spans="1:7" customFormat="1">
      <c r="A80" s="3" t="s">
        <v>81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1</v>
      </c>
    </row>
    <row r="81" spans="1:7" customFormat="1">
      <c r="A81" s="3" t="s">
        <v>57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1</v>
      </c>
    </row>
    <row r="82" spans="1:7" customFormat="1">
      <c r="A82" s="3" t="s">
        <v>32</v>
      </c>
      <c r="B82" s="1">
        <v>0</v>
      </c>
      <c r="C82" s="1">
        <v>3</v>
      </c>
      <c r="D82" s="1">
        <v>4</v>
      </c>
      <c r="E82" s="1">
        <v>0</v>
      </c>
      <c r="F82" s="1">
        <v>0</v>
      </c>
      <c r="G82" s="1">
        <v>1</v>
      </c>
    </row>
    <row r="83" spans="1:7" customFormat="1">
      <c r="A83" s="3" t="s">
        <v>55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1</v>
      </c>
    </row>
    <row r="84" spans="1:7" customFormat="1">
      <c r="A84" s="3" t="s">
        <v>31</v>
      </c>
      <c r="B84" s="1">
        <v>0</v>
      </c>
      <c r="C84" s="1">
        <v>3</v>
      </c>
      <c r="D84" s="1">
        <v>4</v>
      </c>
      <c r="E84" s="1">
        <v>0</v>
      </c>
      <c r="F84" s="1">
        <v>0</v>
      </c>
      <c r="G84" s="1">
        <v>1</v>
      </c>
    </row>
    <row r="85" spans="1:7" customFormat="1">
      <c r="A85" s="3" t="s">
        <v>63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1</v>
      </c>
    </row>
    <row r="86" spans="1:7" customFormat="1">
      <c r="A86" s="3" t="s">
        <v>102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</row>
    <row r="87" spans="1:7" customFormat="1">
      <c r="A87" s="3" t="s">
        <v>36</v>
      </c>
      <c r="B87" s="1">
        <v>0</v>
      </c>
      <c r="C87" s="1">
        <v>1</v>
      </c>
      <c r="D87" s="1">
        <v>4</v>
      </c>
      <c r="E87" s="1">
        <v>0</v>
      </c>
      <c r="F87" s="1">
        <v>0</v>
      </c>
      <c r="G87" s="1">
        <v>1</v>
      </c>
    </row>
    <row r="88" spans="1:7" customFormat="1">
      <c r="A88" s="3" t="s">
        <v>98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1</v>
      </c>
    </row>
    <row r="89" spans="1:7" customFormat="1">
      <c r="A89" s="3" t="s">
        <v>28</v>
      </c>
      <c r="B89" s="1">
        <v>0</v>
      </c>
      <c r="C89" s="1">
        <v>1</v>
      </c>
      <c r="D89" s="1">
        <v>4</v>
      </c>
      <c r="E89" s="1">
        <v>0</v>
      </c>
      <c r="F89" s="1">
        <v>0</v>
      </c>
      <c r="G89" s="1">
        <v>1</v>
      </c>
    </row>
    <row r="90" spans="1:7" customFormat="1">
      <c r="A90" s="3" t="s">
        <v>99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1</v>
      </c>
    </row>
    <row r="91" spans="1:7" customFormat="1">
      <c r="A91" s="3" t="s">
        <v>68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1</v>
      </c>
    </row>
    <row r="92" spans="1:7" customFormat="1">
      <c r="A92" s="3" t="s">
        <v>101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1</v>
      </c>
    </row>
    <row r="93" spans="1:7" customFormat="1">
      <c r="A93" s="3" t="s">
        <v>37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</row>
    <row r="94" spans="1:7" customFormat="1">
      <c r="A94" s="3" t="s">
        <v>70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1</v>
      </c>
    </row>
    <row r="95" spans="1:7" customFormat="1">
      <c r="A95" s="3" t="s">
        <v>67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1</v>
      </c>
    </row>
    <row r="96" spans="1:7" customFormat="1">
      <c r="A96" s="3" t="s">
        <v>39</v>
      </c>
      <c r="B96" s="1">
        <v>0</v>
      </c>
      <c r="C96" s="1">
        <v>2</v>
      </c>
      <c r="D96" s="1">
        <v>5</v>
      </c>
      <c r="E96" s="1">
        <v>0</v>
      </c>
      <c r="F96" s="1">
        <v>0</v>
      </c>
      <c r="G96" s="1">
        <v>1</v>
      </c>
    </row>
    <row r="97" spans="1:7" customFormat="1">
      <c r="A97" s="3" t="s">
        <v>26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1</v>
      </c>
    </row>
    <row r="98" spans="1:7" customFormat="1">
      <c r="A98" s="3" t="s">
        <v>65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1</v>
      </c>
    </row>
    <row r="99" spans="1:7" customFormat="1">
      <c r="A99" s="3" t="s">
        <v>58</v>
      </c>
      <c r="B99" s="1">
        <v>0</v>
      </c>
      <c r="C99" s="1">
        <v>4</v>
      </c>
      <c r="D99" s="1">
        <v>3</v>
      </c>
      <c r="E99" s="1">
        <v>0</v>
      </c>
      <c r="F99" s="1">
        <v>0</v>
      </c>
      <c r="G99" s="1">
        <v>1</v>
      </c>
    </row>
    <row r="100" spans="1:7" customFormat="1">
      <c r="A100" s="3" t="s">
        <v>34</v>
      </c>
      <c r="B100" s="1">
        <v>0</v>
      </c>
      <c r="C100" s="1">
        <v>1</v>
      </c>
      <c r="D100" s="1">
        <v>3</v>
      </c>
      <c r="E100" s="1">
        <v>0</v>
      </c>
      <c r="F100" s="1">
        <v>0</v>
      </c>
      <c r="G100" s="1">
        <v>1</v>
      </c>
    </row>
    <row r="101" spans="1:7" customFormat="1">
      <c r="A101" s="3" t="s">
        <v>38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1</v>
      </c>
    </row>
    <row r="102" spans="1:7" customFormat="1">
      <c r="A102" s="3" t="s">
        <v>73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1</v>
      </c>
    </row>
    <row r="103" spans="1:7" customFormat="1">
      <c r="A103" s="3" t="s">
        <v>42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1</v>
      </c>
    </row>
    <row r="104" spans="1:7" customFormat="1">
      <c r="A104" s="3" t="s">
        <v>92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1</v>
      </c>
    </row>
    <row r="105" spans="1:7" customFormat="1">
      <c r="A105" s="3" t="s">
        <v>56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1</v>
      </c>
    </row>
    <row r="106" spans="1:7" customFormat="1">
      <c r="A106" s="3" t="s">
        <v>29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1</v>
      </c>
    </row>
    <row r="107" spans="1:7" customFormat="1">
      <c r="A107" s="3" t="s">
        <v>21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1</v>
      </c>
    </row>
    <row r="108" spans="1:7" customFormat="1">
      <c r="A108" s="3" t="s">
        <v>30</v>
      </c>
      <c r="B108" s="1">
        <v>0</v>
      </c>
      <c r="C108" s="1">
        <v>1</v>
      </c>
      <c r="D108" s="1">
        <v>5</v>
      </c>
      <c r="E108" s="1">
        <v>0</v>
      </c>
      <c r="F108" s="1">
        <v>0</v>
      </c>
      <c r="G108" s="1">
        <v>1</v>
      </c>
    </row>
    <row r="109" spans="1:7" customFormat="1">
      <c r="A109" s="3" t="s">
        <v>22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1</v>
      </c>
    </row>
    <row r="110" spans="1:7" customFormat="1">
      <c r="A110" s="3" t="s">
        <v>66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1</v>
      </c>
    </row>
    <row r="111" spans="1:7" customFormat="1">
      <c r="A111" s="3" t="s">
        <v>122</v>
      </c>
      <c r="B111" s="1">
        <v>162497</v>
      </c>
      <c r="C111" s="1">
        <v>58</v>
      </c>
      <c r="D111" s="1">
        <v>147</v>
      </c>
      <c r="E111" s="1">
        <v>0</v>
      </c>
      <c r="F111" s="1">
        <v>162497</v>
      </c>
      <c r="G111" s="1">
        <v>105</v>
      </c>
    </row>
  </sheetData>
  <sheetProtection objects="0" scenarios="0"/>
  <printOptions/>
  <pageMargins left="0.7" right="0.7" top="0.75" bottom="0.75" header="0.3" footer="0.3"/>
  <headerFooter/>
</worksheet>
</file>

<file path=xl/worksheets/sheet2.xml><?xml version="1.0" encoding="utf-8"?>
<worksheet xmlns="http://schemas.microsoft.com/office/excel/2006/2" xmlns:r="http://schemas.openxmlformats.org/officeDocument/2006/relationships" xml:space="preserve">
  <sheetPr/>
  <dimension ref="A1:F12"/>
  <sheetViews>
    <sheetView tabSelected="1" workbookViewId="0">
      <selection activeCell="F16" sqref="F16"/>
    </sheetView>
  </sheetViews>
  <sheetFormatPr defaultRowHeight="15"/>
  <cols>
    <col min="1" max="1" width="49.140625" customWidth="1"/>
    <col min="2" max="2" width="16.5703125" customWidth="1"/>
    <col min="3" max="3" width="15.85546875" customWidth="1"/>
    <col min="4" max="4" width="15.42578125" customWidth="1"/>
    <col min="5" max="5" width="13.85546875" customWidth="1"/>
    <col min="6" max="6" width="11.5703125" customWidth="1"/>
    <col min="7" max="7" width="14.5703125" bestFit="1" customWidth="1"/>
    <col min="8" max="8" width="14.140625" bestFit="1" customWidth="1"/>
  </cols>
  <sheetData>
    <row r="1" spans="1:6" customFormat="1">
      <c r="A1" t="s">
        <v>127</v>
      </c>
      <c r="B1" t="s">
        <v>108</v>
      </c>
      <c r="C1" t="s">
        <v>110</v>
      </c>
      <c r="D1" t="s">
        <v>111</v>
      </c>
      <c r="E1" t="s">
        <v>107</v>
      </c>
      <c r="F1" t="s">
        <v>109</v>
      </c>
    </row>
    <row r="2" spans="1:6" customFormat="1">
      <c r="A2" t="str">
        <f>Sheet1!A6</f>
        <v>Working with SOAP extensions in ASP.NET Web Services</v>
      </c>
      <c r="B2">
        <f>Sheet1!B6</f>
        <v>76473</v>
      </c>
      <c r="C2">
        <f>Sheet1!C6</f>
        <v>0</v>
      </c>
      <c r="D2">
        <f>Sheet1!D6</f>
        <v>0</v>
      </c>
      <c r="E2">
        <f>Sheet1!E6</f>
        <v>0</v>
      </c>
      <c r="F2">
        <f>Sheet1!F6</f>
        <v>76473</v>
      </c>
    </row>
    <row r="3" spans="1:6" customFormat="1">
      <c r="A3" t="str">
        <f>Sheet1!A7</f>
        <v>Controlling SOAP and WSDL for ASP.NET Web Services</v>
      </c>
      <c r="B3">
        <f>Sheet1!B7</f>
        <v>54325</v>
      </c>
      <c r="C3">
        <f>Sheet1!C7</f>
        <v>0</v>
      </c>
      <c r="D3">
        <f>Sheet1!D7</f>
        <v>0</v>
      </c>
      <c r="E3">
        <f>Sheet1!E7</f>
        <v>0</v>
      </c>
      <c r="F3">
        <f>Sheet1!F7</f>
        <v>54325</v>
      </c>
    </row>
    <row r="4" spans="1:6" customFormat="1">
      <c r="A4" t="str">
        <f>Sheet1!A8</f>
        <v>Using query notifications with ADO.NET 2.0</v>
      </c>
      <c r="B4">
        <f>Sheet1!B8</f>
        <v>7657</v>
      </c>
      <c r="C4">
        <f>Sheet1!C8</f>
        <v>1</v>
      </c>
      <c r="D4">
        <f>Sheet1!D8</f>
        <v>5</v>
      </c>
      <c r="E4">
        <f>Sheet1!E8</f>
        <v>0</v>
      </c>
      <c r="F4">
        <f>Sheet1!F8</f>
        <v>7657</v>
      </c>
    </row>
    <row r="5" spans="1:6" customFormat="1">
      <c r="A5" t="str">
        <f>Sheet1!A9</f>
        <v>Client programming of User Defined Types with ADO.NET 2.0</v>
      </c>
      <c r="B5">
        <f>Sheet1!B9</f>
        <v>5432</v>
      </c>
      <c r="C5">
        <f>Sheet1!C9</f>
        <v>0</v>
      </c>
      <c r="D5">
        <f>Sheet1!D9</f>
        <v>0</v>
      </c>
      <c r="E5">
        <f>Sheet1!E9</f>
        <v>0</v>
      </c>
      <c r="F5">
        <f>Sheet1!F9</f>
        <v>5432</v>
      </c>
    </row>
    <row r="6" spans="1:6" customFormat="1">
      <c r="A6" t="str">
        <f>Sheet1!A10</f>
        <v>Writing User Defined Types with .NET managed code</v>
      </c>
      <c r="B6">
        <f>Sheet1!B10</f>
        <v>5432</v>
      </c>
      <c r="C6">
        <f>Sheet1!C10</f>
        <v>1</v>
      </c>
      <c r="D6">
        <f>Sheet1!D10</f>
        <v>5</v>
      </c>
      <c r="E6">
        <f>Sheet1!E10</f>
        <v>0</v>
      </c>
      <c r="F6">
        <f>Sheet1!F10</f>
        <v>5432</v>
      </c>
    </row>
    <row r="8" spans="1:6" customFormat="1">
      <c r="A8" t="s">
        <v>112</v>
      </c>
      <c r="B8" s="4">
        <f>C8/$D$8</f>
        <v>0</v>
      </c>
      <c r="C8">
        <f>GETPIVOTDATA("Sum of streamCount",Sheet1!$A$4)</f>
        <v>0</v>
      </c>
      <c r="D8">
        <f>GETPIVOTDATA("Count of title",Sheet1!$A$4)</f>
        <v>105</v>
      </c>
    </row>
    <row r="9" spans="1:6" customFormat="1">
      <c r="A9" t="s">
        <v>113</v>
      </c>
      <c r="B9" s="4">
        <f>C9/$D$8</f>
        <v>1547.5904761904762</v>
      </c>
      <c r="C9">
        <f>GETPIVOTDATA("Sum of downloadCount",Sheet1!$A$4)</f>
        <v>162497</v>
      </c>
    </row>
    <row r="10" spans="1:6" customFormat="1">
      <c r="A10" t="s">
        <v>114</v>
      </c>
      <c r="B10" s="4">
        <f>C10/$D$8</f>
        <v>1547.5904761904762</v>
      </c>
      <c r="C10">
        <f>GETPIVOTDATA("Sum of totalCount",Sheet1!$A$4)</f>
        <v>162497</v>
      </c>
    </row>
    <row r="11" spans="1:6" customFormat="1">
      <c r="A11" t="s">
        <v>115</v>
      </c>
      <c r="B11" s="4">
        <f>C11/$D$8</f>
        <v>0.55238095238095242</v>
      </c>
      <c r="C11">
        <f>GETPIVOTDATA("Sum of feedbackCount",Sheet1!$A$4)</f>
        <v>58</v>
      </c>
    </row>
    <row r="12" spans="1:6" customFormat="1">
      <c r="A12" t="s">
        <v>116</v>
      </c>
      <c r="B12" s="4">
        <f>C12/$D$8</f>
        <v>1.4</v>
      </c>
      <c r="C12">
        <f>GETPIVOTDATA("Sum of feedbackScore",Sheet1!$A$4)</f>
        <v>147</v>
      </c>
    </row>
  </sheetData>
  <sheetProtection objects="0" scenarios="0"/>
  <conditionalFormatting sqref="F2:F6">
    <cfRule type="dataBar" priority="2" stopIfTrue="0">
      <formula>MAX(IF(ISBLANK(F2:F6), "", IF(ISERROR(F2:F6), "", F2:F6)))</formula>
      <formula>MIN(IF(ISBLANK(F2:F6), "", IF(ISERROR(F2:F6), "", F2:F6)))</formula>
      <dataBar minLength="10" maxLength="90" showValue="1">
        <cfvo type="min" val="0"/>
        <cfvo type="max" val="0"/>
        <color rgb="FF638EC6"/>
      </dataBar>
    </cfRule>
  </conditionalFormatting>
  <conditionalFormatting sqref="D2:D6">
    <cfRule type="dataBar" priority="1" stopIfTrue="0">
      <formula>MAX(IF(ISBLANK(D2:D6), "", IF(ISERROR(D2:D6), "", D2:D6)))</formula>
      <formula>MIN(IF(ISBLANK(D2:D6), "", IF(ISERROR(D2:D6), "", D2:D6)))</formula>
      <dataBar minLength="10" maxLength="90" showValue="1">
        <cfvo type="min" val="0"/>
        <cfvo type="max" val="0"/>
        <color rgb="FF638EC6"/>
      </dataBar>
    </cfRule>
  </conditionalFormatting>
  <printOptions/>
  <pageMargins left="0.7" right="0.7" top="0.75" bottom="0.75" header="0.3" footer="0.3"/>
  <headerFooter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16B3E0169A604EB585341D1B29449D" ma:contentTypeVersion="3" ma:contentTypeDescription="Create a new document." ma:versionID="8e899c4fa31c9195c4d7b42515485f8b">
  <xsd:schema xmlns:xsd="http://www.w3.org/2001/XMLSchema" xmlns:p="http://schemas.microsoft.com/office/2006/metadata/properties" xmlns:ns2="3ac3fcf3-65bd-4e86-a49c-5c746a6b3b02" targetNamespace="http://schemas.microsoft.com/office/2006/metadata/properties" ma:root="true" ma:fieldsID="348bd0789bc30b0e5adce2e8f1a5da78" ns2:_="">
    <xsd:import namespace="3ac3fcf3-65bd-4e86-a49c-5c746a6b3b02"/>
    <xsd:element name="properties">
      <xsd:complexType>
        <xsd:sequence>
          <xsd:element name="documentManagement">
            <xsd:complexType>
              <xsd:all>
                <xsd:element ref="ns2:CollectS" minOccurs="0"/>
                <xsd:element ref="ns2:Approval" minOccurs="0"/>
                <xsd:element ref="ns2:CollectF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3ac3fcf3-65bd-4e86-a49c-5c746a6b3b02" elementFormDefault="qualified">
    <xsd:import namespace="http://schemas.microsoft.com/office/2006/documentManagement/types"/>
    <xsd:element name="CollectS" ma:index="8" nillable="true" ma:displayName="Collect Signatures" ma:internalName="CollectS" ma:readOnly="true">
      <xsd:simpleType>
        <xsd:restriction base="dms:Unknown">
          <xsd:enumeration value="Not Started"/>
          <xsd:enumeration value="Failed on Start"/>
          <xsd:enumeration value="In Progress"/>
          <xsd:enumeration value="Error Occurred"/>
          <xsd:enumeration value="Cancelled"/>
          <xsd:enumeration value="Completed"/>
        </xsd:restriction>
      </xsd:simpleType>
    </xsd:element>
    <xsd:element name="Approval" ma:index="9" nillable="true" ma:displayName="Approval" ma:internalName="Approval" ma:readOnly="true">
      <xsd:simpleType>
        <xsd:restriction base="dms:Unknown">
          <xsd:enumeration value="Not Started"/>
          <xsd:enumeration value="Failed on Start"/>
          <xsd:enumeration value="In Progress"/>
          <xsd:enumeration value="Error Occurred"/>
          <xsd:enumeration value="Cancelled"/>
          <xsd:enumeration value="Completed"/>
        </xsd:restriction>
      </xsd:simpleType>
    </xsd:element>
    <xsd:element name="CollectF" ma:index="10" nillable="true" ma:displayName="Collect Feedback" ma:internalName="CollectF" ma:readOnly="true">
      <xsd:simpleType>
        <xsd:restriction base="dms:Unknown">
          <xsd:enumeration value="Not Started"/>
          <xsd:enumeration value="Failed on Start"/>
          <xsd:enumeration value="In Progress"/>
          <xsd:enumeration value="Error Occurred"/>
          <xsd:enumeration value="Cancelled"/>
          <xsd:enumeration value="Complet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2/customXml" ds:itemID="{76E045E6-57F1-4A32-8F83-516FD32435E0}">
  <ds:schemaRefs>
    <ds:schemaRef ds:uri="http://schemas.microsoft.com/office/2006/metadata/contentTy"/>
    <ds:schemaRef ds:uri="http://schemas.microsoft.com/office/2006/metadata/properties/metaAttribut"/>
    <ds:schemaRef ds:uri="http://www.w3.org/2001/XMLSche"/>
    <ds:schemaRef ds:uri="http://schemas.microsoft.com/office/2006/metadata/properti"/>
    <ds:schemaRef ds:uri="3ac3fcf3-65bd-4e86-a49c-5c746a6b3b"/>
    <ds:schemaRef ds:uri="http://schemas.microsoft.com/office/2006/documentManagement/typ"/>
    <ds:schemaRef ds:uri="http://schemas.openxmlformats.org/package/2006/metadata/core-properti"/>
    <ds:schemaRef ds:uri="http://purl.org/dc/elements/1."/>
    <ds:schemaRef ds:uri="http://purl.org/dc/term"/>
    <ds:schemaRef ds:uri="http://schemas.microsoft.com/office/internal/2005/internalDocumentati"/>
    <ds:schemaRef ds:uri="http://schemas.microsoft.com/office/2006/metadata/contentTyp"/>
    <ds:schemaRef ds:uri="http://schemas.microsoft.com/office/2006/metadata/properties/metaAttribute"/>
    <ds:schemaRef ds:uri="http://www.w3.org/2001/XMLSchem"/>
    <ds:schemaRef ds:uri="http://schemas.microsoft.com/office/2006/metadata/propertie"/>
    <ds:schemaRef ds:uri="3ac3fcf3-65bd-4e86-a49c-5c746a6b3b0"/>
    <ds:schemaRef ds:uri="http://schemas.microsoft.com/office/2006/documentManagement/type"/>
    <ds:schemaRef ds:uri="http://schemas.openxmlformats.org/package/2006/metadata/core-propertie"/>
    <ds:schemaRef ds:uri="http://purl.org/dc/elements/1.1"/>
    <ds:schemaRef ds:uri="http://purl.org/dc/terms"/>
    <ds:schemaRef ds:uri="http://schemas.microsoft.com/office/internal/2005/internalDocumentatio"/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c3fcf3-65bd-4e86-a49c-5c746a6b3b0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2/customXml" ds:itemID="{387469CF-7FF9-4E8B-9981-69B95F6E950C}">
  <ds:schemaRefs>
    <ds:schemaRef ds:uri="http://schemas.microsoft.com/sharepoint/v3/contenttype/for"/>
    <ds:schemaRef ds:uri="http://schemas.microsoft.com/sharepoint/v3/contenttype/form"/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2/customXml" ds:itemID="{CB73EAE4-3ECA-4CB0-9A74-96F2553AC1A2}">
  <ds:schemaRefs>
    <ds:schemaRef ds:uri="http://schemas.microsoft.com/office/2006/documentManagement/type"/>
    <ds:schemaRef ds:uri="http://purl.org/dc/elements/1.1"/>
    <ds:schemaRef ds:uri="http://purl.org/dc/terms"/>
    <ds:schemaRef ds:uri="http://purl.org/dc/dcmitype"/>
    <ds:schemaRef ds:uri="http://www.w3.org/XML/1998/namespac"/>
    <ds:schemaRef ds:uri="http://schemas.microsoft.com/office/2006/metadata/propertie"/>
    <ds:schemaRef ds:uri="3ac3fcf3-65bd-4e86-a49c-5c746a6b3b0"/>
    <ds:schemaRef ds:uri="http://schemas.openxmlformats.org/package/2006/metadata/core-properti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AverageResults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Internal</dc:creator>
  <cp:lastModifiedBy>Microsoft Internal</cp:lastModifiedBy>
  <dcterms:created xsi:type="dcterms:W3CDTF">2006-04-23T10:49:10Z</dcterms:created>
  <dcterms:modified xsi:type="dcterms:W3CDTF">2006-04-24T11:32:28Z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0x0101003416B3E0169A604EB585341D1B29449D</vt:lpwstr>
  </property>
</Properties>
</file>